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qaxaq havelvathner (1)\qaxaq havelvathner\"/>
    </mc:Choice>
  </mc:AlternateContent>
  <bookViews>
    <workbookView xWindow="0" yWindow="0" windowWidth="28800" windowHeight="1192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D65" i="19"/>
  <c r="E69" i="7"/>
  <c r="F10" i="21"/>
  <c r="F8" i="21"/>
  <c r="B18" i="10" l="1"/>
  <c r="E18" i="12" l="1"/>
  <c r="B25" i="7" l="1"/>
  <c r="B19" i="9"/>
  <c r="F9" i="21"/>
  <c r="J16" i="11" l="1"/>
  <c r="G7" i="11" s="1"/>
  <c r="E13" i="11"/>
  <c r="D7" i="11" s="1"/>
  <c r="E12" i="11"/>
  <c r="J7" i="1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D66" i="18"/>
  <c r="D64" i="18"/>
  <c r="D84" i="10"/>
  <c r="D82" i="10"/>
  <c r="D66" i="9"/>
  <c r="D64" i="9"/>
  <c r="C91" i="7"/>
  <c r="C89" i="7"/>
  <c r="B79" i="10"/>
  <c r="D78" i="10"/>
  <c r="B78" i="10"/>
  <c r="C25" i="7"/>
  <c r="J17" i="11" l="1"/>
  <c r="D17" i="11"/>
  <c r="D16" i="11"/>
  <c r="C17" i="11"/>
  <c r="C16" i="11"/>
  <c r="I18" i="12" l="1"/>
  <c r="J18" i="12" s="1"/>
  <c r="I17" i="12"/>
  <c r="J17" i="12" s="1"/>
  <c r="F18" i="12"/>
  <c r="F17" i="12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15" i="7" l="1"/>
  <c r="D12" i="19" s="1"/>
  <c r="F11" i="2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85" i="7" s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F69" i="19" s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<sst xmlns="http://schemas.openxmlformats.org/spreadsheetml/2006/main" count="665" uniqueCount="276">
  <si>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</si>
  <si>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</si>
  <si>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</si>
  <si>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</si>
  <si>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</si>
  <si>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</si>
  <si>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</si>
  <si>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</si>
  <si>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</si>
  <si>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</si>
  <si>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</si>
  <si>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</si>
  <si>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</si>
  <si>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</si>
  <si>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</si>
  <si>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</si>
  <si>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</si>
  <si>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</si>
  <si>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</si>
  <si>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</si>
  <si>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</si>
  <si>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</si>
  <si>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</si>
  <si>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</si>
  <si>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</si>
  <si>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</si>
  <si>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</si>
  <si>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</si>
  <si>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</si>
  <si>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</si>
  <si>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</si>
  <si>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</si>
  <si>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</si>
  <si>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</si>
  <si>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</si>
  <si>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</si>
  <si>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</si>
  <si>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</si>
  <si>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</si>
  <si>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</si>
  <si>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</si>
  <si>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</si>
  <si>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</si>
  <si>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</si>
  <si>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</si>
  <si>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</si>
  <si>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</si>
  <si>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</si>
  <si>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</si>
  <si>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</si>
  <si>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</si>
  <si>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</si>
  <si>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</si>
  <si>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</si>
  <si>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</si>
  <si>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</si>
  <si>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</si>
  <si>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</si>
  <si>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</si>
  <si>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</si>
  <si>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</si>
  <si>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</si>
  <si>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</si>
  <si>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</si>
  <si>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</si>
  <si>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</si>
  <si>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</si>
  <si>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</si>
  <si>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</si>
  <si>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</si>
  <si>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</si>
  <si>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</si>
  <si>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</si>
  <si>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</si>
  <si>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</si>
  <si>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</si>
  <si>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</si>
  <si>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</si>
  <si>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</si>
  <si>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</si>
  <si>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</si>
  <si>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</si>
  <si>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</si>
  <si>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</si>
  <si>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</si>
  <si>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</si>
  <si>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</si>
  <si>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</si>
  <si>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</si>
  <si>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</si>
  <si>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</si>
  <si>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</si>
  <si>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</si>
  <si>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</si>
  <si>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</si>
  <si>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</si>
  <si>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</si>
  <si>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</si>
  <si>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</si>
  <si>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</si>
  <si>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</si>
  <si>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</si>
  <si>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</si>
  <si>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</si>
  <si>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</si>
  <si>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</si>
  <si>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</si>
  <si>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</si>
  <si>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</si>
  <si>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</si>
  <si>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</si>
  <si>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</si>
  <si>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</si>
  <si>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</si>
  <si>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</si>
  <si>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</si>
  <si>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</si>
  <si>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</si>
  <si>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</si>
  <si>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</si>
  <si>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</si>
  <si>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</si>
  <si>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</si>
  <si>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</si>
  <si>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</si>
  <si>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</si>
  <si>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</si>
  <si>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</si>
  <si>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</si>
  <si>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</si>
  <si>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</si>
  <si>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</si>
  <si>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</si>
  <si>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</si>
  <si>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</si>
  <si>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</si>
  <si>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</si>
  <si>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</si>
  <si>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</si>
  <si>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</si>
  <si>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</si>
  <si>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</si>
  <si>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</si>
  <si>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</si>
  <si>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</si>
  <si>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</si>
  <si>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</si>
  <si>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</si>
  <si>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</si>
  <si>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</si>
  <si>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</si>
  <si>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</si>
  <si>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</si>
  <si>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</si>
  <si>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</si>
  <si>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</si>
  <si>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</si>
  <si>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</si>
  <si>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</si>
  <si>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</si>
  <si>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</si>
  <si>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</si>
  <si>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</si>
  <si>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</si>
  <si>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</si>
  <si>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</si>
  <si>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</si>
  <si>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</si>
  <si>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</si>
  <si>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</si>
  <si>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</si>
  <si>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</si>
  <si>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</si>
  <si>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</si>
  <si>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</si>
  <si>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</si>
  <si>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</si>
  <si>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</si>
  <si>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</si>
  <si>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</si>
  <si>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</si>
  <si>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</si>
  <si>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</si>
  <si>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</si>
  <si>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</si>
  <si>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</si>
  <si>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</si>
  <si>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</si>
  <si>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</si>
  <si>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</si>
  <si>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</si>
  <si>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</si>
  <si>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</si>
  <si>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</si>
  <si>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</si>
  <si>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</si>
  <si>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</si>
  <si>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</si>
  <si>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</si>
  <si>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</si>
  <si>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</si>
  <si>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</si>
  <si>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</si>
  <si>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</si>
  <si>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</si>
  <si>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</si>
  <si>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</si>
  <si>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</si>
  <si>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</si>
  <si>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</si>
  <si>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</si>
  <si>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</si>
  <si>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</si>
  <si>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</si>
  <si>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</si>
  <si>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</si>
  <si>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</si>
  <si>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</si>
  <si>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</si>
  <si>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</si>
  <si>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</si>
  <si>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</si>
  <si>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</si>
  <si>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</si>
  <si>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</si>
  <si>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</si>
  <si>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</si>
  <si>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</si>
  <si>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</si>
  <si>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</si>
  <si>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</si>
  <si>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</si>
  <si>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</si>
  <si>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</si>
  <si>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</si>
  <si>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</si>
  <si>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</si>
  <si>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</si>
  <si>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</si>
  <si>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</si>
  <si>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</si>
  <si>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</si>
  <si>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</si>
  <si>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</si>
  <si>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</si>
  <si>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</si>
  <si>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</si>
  <si>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</si>
  <si>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</si>
  <si>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</si>
  <si>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</si>
  <si>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</si>
  <si>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</si>
  <si>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</si>
  <si>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</si>
  <si>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</si>
  <si>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</si>
  <si>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</si>
  <si>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</si>
  <si>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</si>
  <si>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Օպերայից մուտք</t>
  </si>
  <si>
    <t>Ախտահանիչներ</t>
  </si>
  <si>
    <t>Հ․ Սաֆրազբեկյան</t>
  </si>
  <si>
    <t>Ե․ Ասկարյան</t>
  </si>
  <si>
    <t>Ինտերնետ</t>
  </si>
  <si>
    <t>կայքի սպասարկում</t>
  </si>
  <si>
    <t>Տնտեսական ապրանքներ</t>
  </si>
  <si>
    <t>ՀԾ</t>
  </si>
  <si>
    <t>տարվա սկզբին դրամական միջոցներ չլինելու պատճառով չենք նախատեսել</t>
  </si>
  <si>
    <t>տարվա սկզբին նախահաշիվը կազմվել է 67 աշակերտի տարիֆիկացիայով, սակայն սեպտեմբերից սովորում են 75 աշակերտ</t>
  </si>
  <si>
    <t xml:space="preserve">«Ձայնի պահպանման վոկալ-երգչախմբային մասնագիտական դպրոց» ՀՈԱԿ-ի </t>
  </si>
  <si>
    <t xml:space="preserve">Այլ մուտքերում ներառված 450,0 հազ ՀՀ դրամը եկել է օպերայից երգչախմբի ծառայությունից, որից վճարվել է աշխատավարձ խմբավարին </t>
  </si>
  <si>
    <t>Երգչախմբի ծառայության գծով</t>
  </si>
  <si>
    <t>Այլ եկամուտներ</t>
  </si>
  <si>
    <t>Հավելված 5</t>
  </si>
  <si>
    <t>Հավելված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</si>
</sst>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54" fillId="0" borderId="0" xfId="45" applyNumberFormat="1" applyFont="1" applyBorder="1" applyAlignment="1">
      <alignment vertical="center"/>
    </xf>
    <xf numFmtId="0" fontId="26" fillId="0" borderId="0" xfId="45" applyFont="1" applyFill="1" applyBorder="1" applyAlignment="1">
      <alignment vertical="center" wrapText="1"/>
    </xf>
    <xf numFmtId="166" fontId="26" fillId="0" borderId="0" xfId="45" applyNumberFormat="1" applyFont="1" applyAlignment="1">
      <alignment vertical="center"/>
    </xf>
    <xf numFmtId="166" fontId="65" fillId="0" borderId="22" xfId="46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6" fontId="65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45" applyFont="1" applyBorder="1" applyAlignment="1" applyProtection="1">
      <alignment vertical="center"/>
      <protection locked="0"/>
    </xf>
    <xf numFmtId="0" fontId="66" fillId="0" borderId="0" xfId="45" applyFont="1" applyAlignment="1" applyProtection="1">
      <alignment vertical="center"/>
      <protection locked="0"/>
    </xf>
    <xf numFmtId="0" fontId="66" fillId="0" borderId="0" xfId="45" applyFont="1" applyAlignment="1" applyProtection="1">
      <alignment vertical="center"/>
      <protection hidden="1"/>
    </xf>
    <xf numFmtId="164" fontId="29" fillId="27" borderId="42" xfId="46" applyNumberFormat="1" applyFont="1" applyFill="1" applyBorder="1" applyAlignment="1">
      <alignment horizontal="center" vertical="center" wrapText="1"/>
    </xf>
    <xf numFmtId="0" fontId="44" fillId="0" borderId="0" xfId="45" applyFont="1" applyBorder="1" applyAlignment="1" applyProtection="1">
      <alignment horizontal="left" vertical="center"/>
      <protection locked="0"/>
    </xf>
    <xf numFmtId="166" fontId="44" fillId="0" borderId="10" xfId="45" applyNumberFormat="1" applyFont="1" applyBorder="1" applyAlignment="1" applyProtection="1">
      <alignment horizontal="center" vertical="center"/>
      <protection locked="0"/>
    </xf>
    <xf numFmtId="166" fontId="44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40" fillId="24" borderId="0" xfId="0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167" fontId="31" fillId="0" borderId="0" xfId="45" applyNumberFormat="1" applyFont="1" applyAlignment="1">
      <alignment vertical="center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38" zoomScaleSheetLayoutView="100" workbookViewId="0">
      <selection activeCell="B76" sqref="B76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0.7109375" style="6" hidden="1" customWidth="1"/>
    <col min="7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7"/>
      <c r="D1" s="47" t="s">
        <v>274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62" t="s">
        <v>43</v>
      </c>
      <c r="B7" s="562"/>
      <c r="C7" s="562"/>
      <c r="D7" s="562"/>
      <c r="E7" s="50"/>
    </row>
    <row r="8" spans="1:14" ht="24.6" customHeight="1">
      <c r="A8" s="563" t="s">
        <v>270</v>
      </c>
      <c r="B8" s="563"/>
      <c r="C8" s="563"/>
      <c r="D8" s="563"/>
    </row>
    <row r="9" spans="1:14" ht="18.75" customHeight="1">
      <c r="A9" s="564" t="s">
        <v>236</v>
      </c>
      <c r="B9" s="564"/>
      <c r="C9" s="564"/>
      <c r="D9" s="564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561">
        <f>+'Dramakan hosqer'!C15</f>
        <v>37970.800000000003</v>
      </c>
      <c r="E12" s="442" t="s">
        <v>217</v>
      </c>
    </row>
    <row r="13" spans="1:14" ht="33.75" hidden="1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customHeight="1">
      <c r="A14" s="198">
        <v>2</v>
      </c>
      <c r="B14" s="199" t="s">
        <v>8</v>
      </c>
      <c r="C14" s="63"/>
      <c r="D14" s="413">
        <f>+'Dramakan hosqer'!C17</f>
        <v>3267.2</v>
      </c>
      <c r="E14" s="442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211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544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3</v>
      </c>
      <c r="B20" s="199" t="s">
        <v>124</v>
      </c>
      <c r="C20" s="61"/>
      <c r="D20" s="312">
        <f>SUM(D21:D22)</f>
        <v>132.6</v>
      </c>
      <c r="E20" s="55"/>
    </row>
    <row r="21" spans="1:24" s="3" customFormat="1" ht="17.25" customHeight="1">
      <c r="A21" s="204">
        <v>3.1</v>
      </c>
      <c r="B21" s="40" t="s">
        <v>75</v>
      </c>
      <c r="C21" s="63"/>
      <c r="D21" s="555">
        <f>+D66</f>
        <v>132.6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customHeight="1">
      <c r="A23" s="198">
        <v>4</v>
      </c>
      <c r="B23" s="201" t="s">
        <v>10</v>
      </c>
      <c r="C23" s="61"/>
      <c r="D23" s="310">
        <v>8.1</v>
      </c>
      <c r="E23" s="55"/>
    </row>
    <row r="24" spans="1:24" s="2" customFormat="1" ht="17.25" customHeight="1">
      <c r="A24" s="202">
        <v>5</v>
      </c>
      <c r="B24" s="80" t="s">
        <v>273</v>
      </c>
      <c r="C24" s="513"/>
      <c r="D24" s="310">
        <v>450</v>
      </c>
      <c r="E24" s="80" t="s">
        <v>260</v>
      </c>
    </row>
    <row r="25" spans="1:24" s="2" customFormat="1" ht="19.5" hidden="1" customHeight="1">
      <c r="A25" s="198">
        <v>12</v>
      </c>
      <c r="B25" s="203"/>
      <c r="C25" s="513"/>
      <c r="D25" s="310"/>
      <c r="E25" s="535" t="s">
        <v>208</v>
      </c>
    </row>
    <row r="26" spans="1:24" ht="24" customHeight="1">
      <c r="A26" s="56"/>
      <c r="B26" s="65" t="s">
        <v>30</v>
      </c>
      <c r="C26" s="58"/>
      <c r="D26" s="373">
        <f>SUM(D12:D20,D23:D25)</f>
        <v>41828.699999999997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38399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56">
        <f>+Ashkhatavardz!C8+Ashkhatavardz!J7</f>
        <v>2604.4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558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1032.5999999999999</v>
      </c>
      <c r="E32" s="470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61.4</v>
      </c>
      <c r="E33" s="470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26.7</v>
      </c>
      <c r="E34" s="470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41.4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7</v>
      </c>
      <c r="B37" s="199" t="s">
        <v>19</v>
      </c>
      <c r="C37" s="64"/>
      <c r="D37" s="375">
        <f>SUM(D38:D40)</f>
        <v>206</v>
      </c>
      <c r="E37" s="55"/>
    </row>
    <row r="38" spans="1:24" s="3" customFormat="1" ht="18" customHeight="1">
      <c r="A38" s="204">
        <v>7.1</v>
      </c>
      <c r="B38" s="40" t="s">
        <v>20</v>
      </c>
      <c r="C38" s="63"/>
      <c r="D38" s="554">
        <v>90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7.2</v>
      </c>
      <c r="B39" s="40" t="s">
        <v>21</v>
      </c>
      <c r="C39" s="63"/>
      <c r="D39" s="554">
        <v>50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7.3</v>
      </c>
      <c r="B40" s="40" t="s">
        <v>22</v>
      </c>
      <c r="C40" s="63"/>
      <c r="D40" s="554">
        <v>66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8</v>
      </c>
      <c r="B41" s="199" t="s">
        <v>23</v>
      </c>
      <c r="C41" s="61"/>
      <c r="D41" s="310">
        <v>12</v>
      </c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9</v>
      </c>
      <c r="B42" s="199" t="s">
        <v>31</v>
      </c>
      <c r="C42" s="61"/>
      <c r="D42" s="310">
        <v>450</v>
      </c>
      <c r="E42" s="55"/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10</v>
      </c>
      <c r="B43" s="199" t="s">
        <v>24</v>
      </c>
      <c r="C43" s="61"/>
      <c r="D43" s="310">
        <v>250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11</v>
      </c>
      <c r="B44" s="235" t="s">
        <v>77</v>
      </c>
      <c r="C44" s="61"/>
      <c r="D44" s="310">
        <v>300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hidden="1" customHeight="1">
      <c r="A49" s="198">
        <v>16</v>
      </c>
      <c r="B49" s="199" t="s">
        <v>26</v>
      </c>
      <c r="C49" s="61"/>
      <c r="D49" s="310"/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hidden="1" customHeight="1">
      <c r="A53" s="198">
        <v>20</v>
      </c>
      <c r="B53" s="199" t="s">
        <v>78</v>
      </c>
      <c r="C53" s="61"/>
      <c r="D53" s="310"/>
      <c r="E53" s="55"/>
    </row>
    <row r="54" spans="1:5" ht="18.75" customHeight="1">
      <c r="A54" s="198">
        <v>12</v>
      </c>
      <c r="B54" s="199" t="s">
        <v>79</v>
      </c>
      <c r="C54" s="61"/>
      <c r="D54" s="310">
        <v>95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10"/>
      <c r="E55" s="55"/>
    </row>
    <row r="56" spans="1:5" ht="18.75" customHeight="1">
      <c r="A56" s="198">
        <v>13</v>
      </c>
      <c r="B56" s="199" t="s">
        <v>123</v>
      </c>
      <c r="C56" s="61"/>
      <c r="D56" s="310">
        <v>72</v>
      </c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14</v>
      </c>
      <c r="B63" s="203" t="s">
        <v>261</v>
      </c>
      <c r="C63" s="62"/>
      <c r="D63" s="310">
        <v>400</v>
      </c>
      <c r="E63" s="55"/>
    </row>
    <row r="64" spans="1:5" s="6" customFormat="1" ht="18.75" customHeight="1">
      <c r="A64" s="198">
        <v>15</v>
      </c>
      <c r="B64" s="549" t="s">
        <v>272</v>
      </c>
      <c r="C64" s="62"/>
      <c r="D64" s="310">
        <v>350</v>
      </c>
      <c r="E64" s="535" t="s">
        <v>207</v>
      </c>
    </row>
    <row r="65" spans="1:15" ht="18.75" customHeight="1">
      <c r="A65" s="198">
        <v>16</v>
      </c>
      <c r="B65" s="80" t="s">
        <v>27</v>
      </c>
      <c r="C65" s="61"/>
      <c r="D65" s="310">
        <f>+D66</f>
        <v>132.6</v>
      </c>
      <c r="E65" s="55"/>
    </row>
    <row r="66" spans="1:15" s="3" customFormat="1" ht="18.75" customHeight="1">
      <c r="A66" s="205">
        <v>16.100000000000001</v>
      </c>
      <c r="B66" s="73" t="s">
        <v>81</v>
      </c>
      <c r="C66" s="63"/>
      <c r="D66" s="310">
        <v>132.6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3">
        <f>SUM(D29,D32:D37,D41:D65,D67:D68)</f>
        <v>41828.699999999997</v>
      </c>
      <c r="E69" s="370">
        <f>+D26-D69</f>
        <v>0</v>
      </c>
      <c r="F69" s="553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6" t="s">
        <v>262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6" t="s">
        <v>263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0.25" customHeight="1">
      <c r="B76" s="536" t="s">
        <v>237</v>
      </c>
      <c r="D76" s="441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8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38" zoomScaleSheetLayoutView="100" workbookViewId="0">
      <selection activeCell="B94" sqref="B94"/>
    </sheetView>
  </sheetViews>
  <sheetFormatPr defaultColWidth="9.140625" defaultRowHeight="13.5"/>
  <cols>
    <col min="1" max="1" width="4.85546875" style="104" customWidth="1"/>
    <col min="2" max="2" width="84.42578125" style="104" customWidth="1"/>
    <col min="3" max="3" width="30.5703125" style="104" customWidth="1"/>
    <col min="4" max="4" width="23.140625" style="133" hidden="1" customWidth="1"/>
    <col min="5" max="5" width="23.140625" style="112" hidden="1" customWidth="1"/>
    <col min="6" max="6" width="1.5703125" style="112" customWidth="1"/>
    <col min="7" max="7" width="1.7109375" style="112" customWidth="1"/>
    <col min="8" max="8" width="11.85546875" style="112" customWidth="1"/>
    <col min="9" max="11" width="9.140625" style="103"/>
    <col min="12" max="16384" width="9.140625" style="104"/>
  </cols>
  <sheetData>
    <row r="1" spans="1:11" s="95" customFormat="1" ht="19.5" customHeight="1">
      <c r="A1" s="93"/>
      <c r="B1" s="94"/>
      <c r="C1" s="511" t="s">
        <v>275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67" t="s">
        <v>43</v>
      </c>
      <c r="B7" s="567"/>
      <c r="C7" s="567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63" t="str">
        <f>+'Ekamut-caxs'!A8:D8</f>
        <v xml:space="preserve">«Ձայնի պահպանման վոկալ-երգչախմբային մասնագիտական դպրոց» ՀՈԱԿ-ի </v>
      </c>
      <c r="B8" s="563"/>
      <c r="C8" s="563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64" t="s">
        <v>238</v>
      </c>
      <c r="B9" s="564"/>
      <c r="C9" s="564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7">
        <f>+'Dramakani hamematakan'!D6</f>
        <v>1121.5999999999999</v>
      </c>
      <c r="D13" s="565"/>
      <c r="E13" s="566"/>
      <c r="F13" s="367"/>
      <c r="G13" s="367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7">
        <f>SUM(C15:C26)</f>
        <v>41696.1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6" t="s">
        <v>119</v>
      </c>
      <c r="C15" s="338">
        <f>+'Pastaci finansav.'!C11</f>
        <v>37970.800000000003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196</v>
      </c>
      <c r="C16" s="338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25">
      <c r="A17" s="79">
        <v>2</v>
      </c>
      <c r="B17" s="339" t="s">
        <v>8</v>
      </c>
      <c r="C17" s="338">
        <f>+'Pastaci finansav.'!E11</f>
        <v>3267.2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25" hidden="1">
      <c r="A18" s="79">
        <v>4</v>
      </c>
      <c r="B18" s="340" t="s">
        <v>55</v>
      </c>
      <c r="C18" s="337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25" hidden="1">
      <c r="A19" s="79">
        <v>5</v>
      </c>
      <c r="B19" s="341" t="s">
        <v>65</v>
      </c>
      <c r="C19" s="337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8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25" hidden="1">
      <c r="A21" s="79">
        <v>7</v>
      </c>
      <c r="B21" s="336" t="s">
        <v>9</v>
      </c>
      <c r="C21" s="338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6" t="s">
        <v>74</v>
      </c>
      <c r="C22" s="338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6" t="s">
        <v>35</v>
      </c>
      <c r="C23" s="337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3</v>
      </c>
      <c r="B24" s="336" t="s">
        <v>10</v>
      </c>
      <c r="C24" s="338">
        <f>+'Ekamut-caxs'!D23</f>
        <v>8.1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customHeight="1">
      <c r="A25" s="79">
        <v>4</v>
      </c>
      <c r="B25" s="80" t="str">
        <f>+'Ekamut-caxs'!B24</f>
        <v>Այլ եկամուտներ</v>
      </c>
      <c r="C25" s="337">
        <f>+'Ekamut-caxs'!D24</f>
        <v>450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2"/>
      <c r="C26" s="337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7">
        <f>C28+C71+C84</f>
        <v>42817.7</v>
      </c>
      <c r="D27" s="377">
        <f>+C13-C69</f>
        <v>19.699999999999818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7">
        <f>SUM(C29,C32:C37,C41:C65,C69:C70)</f>
        <v>42798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3" t="s">
        <v>12</v>
      </c>
      <c r="C29" s="338">
        <f>+'Ekamut-caxs'!D29</f>
        <v>38399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1">
        <f>+'Ekamut-caxs'!D30</f>
        <v>2604.4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1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9" t="s">
        <v>15</v>
      </c>
      <c r="C32" s="338">
        <f>+'Ekamut-caxs'!D32</f>
        <v>1032.5999999999999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9" t="s">
        <v>14</v>
      </c>
      <c r="C33" s="338">
        <f>+'Ekamut-caxs'!D33</f>
        <v>61.4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9" t="s">
        <v>16</v>
      </c>
      <c r="C34" s="338">
        <f>+'Ekamut-caxs'!D34</f>
        <v>26.7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9" t="s">
        <v>17</v>
      </c>
      <c r="C35" s="338">
        <f>+'Ekamut-caxs'!D35</f>
        <v>41.4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9" t="s">
        <v>18</v>
      </c>
      <c r="C36" s="338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39" t="s">
        <v>19</v>
      </c>
      <c r="C37" s="338">
        <f>SUM(C38:C40)</f>
        <v>206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8">
        <f>+'Ekamut-caxs'!D38</f>
        <v>90</v>
      </c>
    </row>
    <row r="39" spans="1:11" ht="18" customHeight="1">
      <c r="A39" s="28">
        <v>7.2</v>
      </c>
      <c r="B39" s="33" t="s">
        <v>21</v>
      </c>
      <c r="C39" s="338">
        <f>+'Ekamut-caxs'!D39</f>
        <v>50</v>
      </c>
    </row>
    <row r="40" spans="1:11" ht="18" customHeight="1">
      <c r="A40" s="28">
        <v>7.3</v>
      </c>
      <c r="B40" s="33" t="s">
        <v>22</v>
      </c>
      <c r="C40" s="338">
        <f>+'Ekamut-caxs'!D40</f>
        <v>66</v>
      </c>
    </row>
    <row r="41" spans="1:11" s="120" customFormat="1" ht="18" customHeight="1">
      <c r="A41" s="79">
        <v>8</v>
      </c>
      <c r="B41" s="339" t="s">
        <v>23</v>
      </c>
      <c r="C41" s="338">
        <f>+'Ekamut-caxs'!D41</f>
        <v>12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9</v>
      </c>
      <c r="B42" s="339" t="s">
        <v>31</v>
      </c>
      <c r="C42" s="337">
        <f>+'Ekamut-caxs'!D42</f>
        <v>450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10</v>
      </c>
      <c r="B43" s="339" t="s">
        <v>24</v>
      </c>
      <c r="C43" s="337">
        <f>+'Ekamut-caxs'!D43</f>
        <v>250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11</v>
      </c>
      <c r="B44" s="344" t="s">
        <v>77</v>
      </c>
      <c r="C44" s="337">
        <f>+'Ekamut-caxs'!D44</f>
        <v>300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39" t="s">
        <v>50</v>
      </c>
      <c r="C45" s="338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9" t="s">
        <v>121</v>
      </c>
      <c r="C46" s="338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9" t="s">
        <v>122</v>
      </c>
      <c r="C47" s="338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39" t="s">
        <v>25</v>
      </c>
      <c r="C48" s="338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39" t="s">
        <v>26</v>
      </c>
      <c r="C49" s="338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9" t="s">
        <v>69</v>
      </c>
      <c r="C50" s="338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9" t="s">
        <v>56</v>
      </c>
      <c r="C51" s="338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39" t="s">
        <v>47</v>
      </c>
      <c r="C52" s="338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hidden="1" customHeight="1">
      <c r="A53" s="79">
        <v>20</v>
      </c>
      <c r="B53" s="339" t="s">
        <v>78</v>
      </c>
      <c r="C53" s="338">
        <f>+'Ekamut-caxs'!D53</f>
        <v>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39" t="s">
        <v>79</v>
      </c>
      <c r="C54" s="338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39" t="s">
        <v>48</v>
      </c>
      <c r="C55" s="338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customHeight="1">
      <c r="A56" s="79">
        <v>13</v>
      </c>
      <c r="B56" s="339" t="s">
        <v>123</v>
      </c>
      <c r="C56" s="338">
        <f>+'Ekamut-caxs'!D56</f>
        <v>72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9" t="s">
        <v>49</v>
      </c>
      <c r="C57" s="338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9" t="s">
        <v>66</v>
      </c>
      <c r="C58" s="338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2" t="s">
        <v>203</v>
      </c>
      <c r="C59" s="338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7" t="s">
        <v>204</v>
      </c>
      <c r="C60" s="338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9" t="s">
        <v>80</v>
      </c>
      <c r="C61" s="338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9" t="s">
        <v>136</v>
      </c>
      <c r="C62" s="338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14</v>
      </c>
      <c r="B63" s="359" t="s">
        <v>261</v>
      </c>
      <c r="C63" s="337">
        <f>+'Ekamut-caxs'!D63</f>
        <v>400</v>
      </c>
      <c r="D63" s="138"/>
      <c r="E63" s="87"/>
      <c r="F63" s="87"/>
      <c r="G63" s="87"/>
      <c r="H63" s="72"/>
    </row>
    <row r="64" spans="1:11" s="88" customFormat="1" ht="18" customHeight="1">
      <c r="A64" s="79">
        <v>15</v>
      </c>
      <c r="B64" s="203" t="s">
        <v>272</v>
      </c>
      <c r="C64" s="337">
        <f>+'Ekamut-caxs'!D64</f>
        <v>350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0" t="s">
        <v>37</v>
      </c>
      <c r="C65" s="338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16</v>
      </c>
      <c r="B69" s="345" t="s">
        <v>39</v>
      </c>
      <c r="C69" s="338">
        <f>+'Deb. ev kreditor'!D59-'Deb. ev kreditor'!D54</f>
        <v>1101.9000000000001</v>
      </c>
      <c r="D69" s="137"/>
      <c r="E69" s="557">
        <f>+C13-C69</f>
        <v>19.699999999999818</v>
      </c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6" t="s">
        <v>88</v>
      </c>
      <c r="C70" s="337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hidden="1" customHeight="1">
      <c r="A71" s="45" t="s">
        <v>59</v>
      </c>
      <c r="B71" s="105" t="s">
        <v>62</v>
      </c>
      <c r="C71" s="347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8" t="s">
        <v>92</v>
      </c>
      <c r="C72" s="338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49" t="s">
        <v>89</v>
      </c>
      <c r="C73" s="337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49" t="s">
        <v>90</v>
      </c>
      <c r="C74" s="337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9" t="s">
        <v>91</v>
      </c>
      <c r="C75" s="337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9" t="s">
        <v>205</v>
      </c>
      <c r="C76" s="337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9" t="s">
        <v>67</v>
      </c>
      <c r="C77" s="337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0" t="s">
        <v>68</v>
      </c>
      <c r="C78" s="337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0"/>
      <c r="C79" s="337"/>
      <c r="D79" s="537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8" t="s">
        <v>93</v>
      </c>
      <c r="C80" s="338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8" t="s">
        <v>64</v>
      </c>
      <c r="C81" s="337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1" t="s">
        <v>63</v>
      </c>
      <c r="C82" s="337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8" t="s">
        <v>52</v>
      </c>
      <c r="C83" s="337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customHeight="1">
      <c r="A84" s="45" t="s">
        <v>60</v>
      </c>
      <c r="B84" s="14" t="s">
        <v>133</v>
      </c>
      <c r="C84" s="347">
        <f>SUM(C85:C86)</f>
        <v>19.7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customHeight="1">
      <c r="A85" s="91">
        <v>1</v>
      </c>
      <c r="B85" s="343" t="s">
        <v>231</v>
      </c>
      <c r="C85" s="337">
        <v>19.7</v>
      </c>
      <c r="D85" s="543">
        <f>+C13-C69</f>
        <v>19.699999999999818</v>
      </c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3"/>
      <c r="C86" s="337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7">
        <f>C13+C14-C27</f>
        <v>0</v>
      </c>
      <c r="D87" s="565"/>
      <c r="E87" s="566"/>
      <c r="F87" s="367"/>
      <c r="G87" s="367"/>
      <c r="H87" s="310"/>
      <c r="I87" s="121"/>
      <c r="J87" s="121"/>
      <c r="K87" s="121"/>
    </row>
    <row r="88" spans="1:11" s="102" customFormat="1" ht="45" customHeight="1">
      <c r="A88" s="108"/>
      <c r="B88" s="109"/>
      <c r="D88" s="382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8" t="str">
        <f>+'Ekamut-caxs'!C71</f>
        <v>Հ․ Սաֆրազբեկյան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9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0" t="str">
        <f>+'Ekamut-caxs'!C73</f>
        <v>Ե․ Ասկարյան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9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3"/>
      <c r="E93" s="112"/>
      <c r="F93" s="112"/>
      <c r="G93" s="112"/>
      <c r="H93" s="112"/>
      <c r="I93" s="2"/>
      <c r="J93" s="2"/>
      <c r="K93" s="2"/>
    </row>
    <row r="94" spans="1:11" s="320" customFormat="1" ht="84" customHeight="1">
      <c r="B94" s="536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" zoomScaleSheetLayoutView="100" workbookViewId="0">
      <selection activeCell="J31" sqref="J31"/>
    </sheetView>
  </sheetViews>
  <sheetFormatPr defaultColWidth="9.140625" defaultRowHeight="13.5"/>
  <cols>
    <col min="1" max="1" width="5.85546875" style="25" customWidth="1"/>
    <col min="2" max="2" width="54.42578125" style="21" customWidth="1"/>
    <col min="3" max="3" width="14.28515625" style="21" customWidth="1"/>
    <col min="4" max="4" width="15" style="21" customWidth="1"/>
    <col min="5" max="5" width="12.140625" style="21" customWidth="1"/>
    <col min="6" max="6" width="47.42578125" style="526" customWidth="1"/>
    <col min="7" max="7" width="13.140625" style="20" customWidth="1"/>
    <col min="8" max="18" width="9.140625" style="20"/>
    <col min="19" max="16384" width="9.140625" style="21"/>
  </cols>
  <sheetData>
    <row r="1" spans="1:18" ht="16.5" customHeight="1">
      <c r="A1" s="568" t="s">
        <v>57</v>
      </c>
      <c r="B1" s="568"/>
      <c r="C1" s="568"/>
      <c r="D1" s="568"/>
      <c r="E1" s="568"/>
      <c r="F1" s="568"/>
    </row>
    <row r="2" spans="1:18" s="23" customFormat="1" ht="25.5" customHeight="1">
      <c r="A2" s="563" t="str">
        <f>+'Ekamut-caxs'!A8:D8</f>
        <v xml:space="preserve">«Ձայնի պահպանման վոկալ-երգչախմբային մասնագիտական դպրոց» ՀՈԱԿ-ի </v>
      </c>
      <c r="B2" s="563"/>
      <c r="C2" s="563"/>
      <c r="D2" s="563"/>
      <c r="E2" s="563"/>
      <c r="F2" s="56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71" t="s">
        <v>240</v>
      </c>
      <c r="B3" s="571"/>
      <c r="C3" s="571"/>
      <c r="D3" s="571"/>
      <c r="E3" s="571"/>
      <c r="F3" s="571"/>
      <c r="G3" s="24"/>
      <c r="H3" s="24"/>
      <c r="I3" s="24"/>
    </row>
    <row r="4" spans="1:18" ht="20.25" customHeight="1">
      <c r="F4" s="527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9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1">
        <f>SUM(C7:C15,C18:C20)</f>
        <v>39446.899999999994</v>
      </c>
      <c r="D6" s="371">
        <f>SUM(D7:D15,D18:D20)</f>
        <v>41828.699999999997</v>
      </c>
      <c r="E6" s="371">
        <f t="shared" ref="E6:E62" si="0">D6-C6</f>
        <v>2381.8000000000029</v>
      </c>
      <c r="F6" s="52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9" t="s">
        <v>119</v>
      </c>
      <c r="C7" s="352">
        <v>35406</v>
      </c>
      <c r="D7" s="353">
        <f>+'Ekamut-caxs'!D12</f>
        <v>37970.800000000003</v>
      </c>
      <c r="E7" s="353">
        <f t="shared" si="0"/>
        <v>2564.8000000000029</v>
      </c>
      <c r="F7" s="35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196</v>
      </c>
      <c r="C8" s="352"/>
      <c r="D8" s="353">
        <f>+'Ekamut-caxs'!D13</f>
        <v>0</v>
      </c>
      <c r="E8" s="353">
        <f t="shared" ref="E8" si="1">D8-C8</f>
        <v>0</v>
      </c>
      <c r="F8" s="354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9" t="s">
        <v>8</v>
      </c>
      <c r="C9" s="352">
        <v>3589.7</v>
      </c>
      <c r="D9" s="353">
        <f>+'Ekamut-caxs'!D14</f>
        <v>3267.2</v>
      </c>
      <c r="E9" s="353">
        <f>D9-C9</f>
        <v>-322.5</v>
      </c>
      <c r="F9" s="35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4"/>
      <c r="D12" s="353">
        <f>+'Ekamut-caxs'!D17</f>
        <v>0</v>
      </c>
      <c r="E12" s="353">
        <f t="shared" si="0"/>
        <v>0</v>
      </c>
      <c r="F12" s="35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6" t="s">
        <v>74</v>
      </c>
      <c r="C14" s="354"/>
      <c r="D14" s="353">
        <f>+'Ekamut-caxs'!D19</f>
        <v>0</v>
      </c>
      <c r="E14" s="353">
        <f t="shared" si="0"/>
        <v>0</v>
      </c>
      <c r="F14" s="35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5" t="s">
        <v>124</v>
      </c>
      <c r="C15" s="356">
        <f>SUM(C16:C17)</f>
        <v>132.6</v>
      </c>
      <c r="D15" s="356">
        <f>SUM(D16:D17)</f>
        <v>132.6</v>
      </c>
      <c r="E15" s="353">
        <f t="shared" si="0"/>
        <v>0</v>
      </c>
      <c r="F15" s="354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132.6</v>
      </c>
      <c r="D16" s="314">
        <f>+'Ekamut-caxs'!D21</f>
        <v>132.6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10</v>
      </c>
      <c r="B18" s="357" t="s">
        <v>10</v>
      </c>
      <c r="C18" s="354">
        <v>6</v>
      </c>
      <c r="D18" s="353">
        <f>+'Ekamut-caxs'!D23</f>
        <v>8.1</v>
      </c>
      <c r="E18" s="353">
        <f t="shared" si="0"/>
        <v>2.0999999999999996</v>
      </c>
      <c r="F18" s="35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80" t="str">
        <f>+'Ekamut-caxs'!B24</f>
        <v>Այլ եկամուտներ</v>
      </c>
      <c r="C19" s="354">
        <v>312.60000000000002</v>
      </c>
      <c r="D19" s="352">
        <f>+'Ekamut-caxs'!D24</f>
        <v>450</v>
      </c>
      <c r="E19" s="352">
        <f>D19-C19</f>
        <v>137.39999999999998</v>
      </c>
      <c r="F19" s="35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2"/>
      <c r="C20" s="354"/>
      <c r="D20" s="352">
        <f>+'Ekamut-caxs'!D25</f>
        <v>0</v>
      </c>
      <c r="E20" s="352">
        <f>D20-C20</f>
        <v>0</v>
      </c>
      <c r="F20" s="354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2">
        <f>SUM(C22,C25:C30,C34:C58,C60:C61)</f>
        <v>39446.899999999994</v>
      </c>
      <c r="D21" s="372">
        <f>SUM(D22,D25:D30,D34:D58,D60:D61)</f>
        <v>41828.699999999997</v>
      </c>
      <c r="E21" s="371">
        <f t="shared" si="0"/>
        <v>2381.8000000000029</v>
      </c>
      <c r="F21" s="528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59.45" customHeight="1">
      <c r="A22" s="79">
        <v>1</v>
      </c>
      <c r="B22" s="343" t="s">
        <v>12</v>
      </c>
      <c r="C22" s="354">
        <v>37836.6</v>
      </c>
      <c r="D22" s="356">
        <f>+'Ekamut-caxs'!D29</f>
        <v>38399</v>
      </c>
      <c r="E22" s="353">
        <f t="shared" si="0"/>
        <v>562.40000000000146</v>
      </c>
      <c r="F22" s="354" t="s">
        <v>269</v>
      </c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2159.3000000000002</v>
      </c>
      <c r="D23" s="358">
        <f>+'Ekamut-caxs'!D30</f>
        <v>2604.4</v>
      </c>
      <c r="E23" s="314">
        <f>D23-C23</f>
        <v>445.09999999999991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8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9" t="s">
        <v>15</v>
      </c>
      <c r="C25" s="354">
        <v>953.1</v>
      </c>
      <c r="D25" s="356">
        <f>+'Ekamut-caxs'!D32</f>
        <v>1032.5999999999999</v>
      </c>
      <c r="E25" s="353">
        <f t="shared" si="0"/>
        <v>79.499999999999886</v>
      </c>
      <c r="F25" s="35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9" t="s">
        <v>14</v>
      </c>
      <c r="C26" s="354">
        <v>68.5</v>
      </c>
      <c r="D26" s="356">
        <f>+'Ekamut-caxs'!D33</f>
        <v>61.4</v>
      </c>
      <c r="E26" s="353">
        <f t="shared" si="0"/>
        <v>-7.1000000000000014</v>
      </c>
      <c r="F26" s="35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9" t="s">
        <v>16</v>
      </c>
      <c r="C27" s="354">
        <v>10</v>
      </c>
      <c r="D27" s="356">
        <f>+'Ekamut-caxs'!D34</f>
        <v>26.7</v>
      </c>
      <c r="E27" s="353">
        <f t="shared" si="0"/>
        <v>16.7</v>
      </c>
      <c r="F27" s="354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9" t="s">
        <v>17</v>
      </c>
      <c r="C28" s="354">
        <v>41.4</v>
      </c>
      <c r="D28" s="356">
        <f>+'Ekamut-caxs'!D35</f>
        <v>41.4</v>
      </c>
      <c r="E28" s="353">
        <f t="shared" si="0"/>
        <v>0</v>
      </c>
      <c r="F28" s="35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39" t="s">
        <v>18</v>
      </c>
      <c r="C29" s="354"/>
      <c r="D29" s="356">
        <f>+'Ekamut-caxs'!D36</f>
        <v>0</v>
      </c>
      <c r="E29" s="353">
        <f t="shared" si="0"/>
        <v>0</v>
      </c>
      <c r="F29" s="35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39" t="s">
        <v>19</v>
      </c>
      <c r="C30" s="356">
        <f>SUM(C31:C33)</f>
        <v>206</v>
      </c>
      <c r="D30" s="356">
        <f>SUM(D31:D33)</f>
        <v>206</v>
      </c>
      <c r="E30" s="353">
        <f t="shared" si="0"/>
        <v>0</v>
      </c>
      <c r="F30" s="35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90</v>
      </c>
      <c r="D31" s="358">
        <f>+'Ekamut-caxs'!D38</f>
        <v>90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50</v>
      </c>
      <c r="D32" s="358">
        <f>+'Ekamut-caxs'!D39</f>
        <v>50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66</v>
      </c>
      <c r="D33" s="358">
        <f>+'Ekamut-caxs'!D40</f>
        <v>66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8</v>
      </c>
      <c r="B34" s="339" t="s">
        <v>23</v>
      </c>
      <c r="C34" s="354">
        <v>12</v>
      </c>
      <c r="D34" s="356">
        <f>+'Ekamut-caxs'!D41</f>
        <v>12</v>
      </c>
      <c r="E34" s="353">
        <f t="shared" si="0"/>
        <v>0</v>
      </c>
      <c r="F34" s="35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36" customHeight="1">
      <c r="A35" s="79">
        <v>9</v>
      </c>
      <c r="B35" s="339" t="s">
        <v>31</v>
      </c>
      <c r="C35" s="354"/>
      <c r="D35" s="356">
        <f>+'Ekamut-caxs'!D42</f>
        <v>450</v>
      </c>
      <c r="E35" s="353">
        <f t="shared" si="0"/>
        <v>450</v>
      </c>
      <c r="F35" s="354" t="s">
        <v>268</v>
      </c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33" customHeight="1">
      <c r="A36" s="79">
        <v>10</v>
      </c>
      <c r="B36" s="339" t="s">
        <v>24</v>
      </c>
      <c r="C36" s="354"/>
      <c r="D36" s="356">
        <f>+'Ekamut-caxs'!D43</f>
        <v>250</v>
      </c>
      <c r="E36" s="353">
        <f t="shared" si="0"/>
        <v>250</v>
      </c>
      <c r="F36" s="354" t="s">
        <v>268</v>
      </c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36.75" customHeight="1">
      <c r="A37" s="79">
        <v>11</v>
      </c>
      <c r="B37" s="344" t="s">
        <v>77</v>
      </c>
      <c r="C37" s="354"/>
      <c r="D37" s="356">
        <f>+'Ekamut-caxs'!D44</f>
        <v>300</v>
      </c>
      <c r="E37" s="353">
        <f t="shared" si="0"/>
        <v>300</v>
      </c>
      <c r="F37" s="354" t="s">
        <v>268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39" t="s">
        <v>50</v>
      </c>
      <c r="C38" s="354"/>
      <c r="D38" s="356">
        <f>+'Ekamut-caxs'!D45</f>
        <v>0</v>
      </c>
      <c r="E38" s="353">
        <f t="shared" si="0"/>
        <v>0</v>
      </c>
      <c r="F38" s="35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9" t="s">
        <v>121</v>
      </c>
      <c r="C39" s="354"/>
      <c r="D39" s="356">
        <f>+'Ekamut-caxs'!D46</f>
        <v>0</v>
      </c>
      <c r="E39" s="353">
        <f>D39-C39</f>
        <v>0</v>
      </c>
      <c r="F39" s="35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9" t="s">
        <v>122</v>
      </c>
      <c r="C40" s="354"/>
      <c r="D40" s="356">
        <f>+'Ekamut-caxs'!D47</f>
        <v>0</v>
      </c>
      <c r="E40" s="353">
        <f t="shared" si="0"/>
        <v>0</v>
      </c>
      <c r="F40" s="35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39" t="s">
        <v>25</v>
      </c>
      <c r="C41" s="352"/>
      <c r="D41" s="356">
        <f>+'Ekamut-caxs'!D48</f>
        <v>0</v>
      </c>
      <c r="E41" s="353">
        <f t="shared" si="0"/>
        <v>0</v>
      </c>
      <c r="F41" s="35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16</v>
      </c>
      <c r="B42" s="339" t="s">
        <v>26</v>
      </c>
      <c r="C42" s="352"/>
      <c r="D42" s="356">
        <f>+'Ekamut-caxs'!D49</f>
        <v>0</v>
      </c>
      <c r="E42" s="353">
        <f>D42-C42</f>
        <v>0</v>
      </c>
      <c r="F42" s="35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9" t="s">
        <v>69</v>
      </c>
      <c r="C43" s="352"/>
      <c r="D43" s="356">
        <f>+'Ekamut-caxs'!D50</f>
        <v>0</v>
      </c>
      <c r="E43" s="353">
        <f>D43-C43</f>
        <v>0</v>
      </c>
      <c r="F43" s="35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9" t="s">
        <v>56</v>
      </c>
      <c r="C44" s="352"/>
      <c r="D44" s="356">
        <f>+'Ekamut-caxs'!D51</f>
        <v>0</v>
      </c>
      <c r="E44" s="353">
        <f>D44-C44</f>
        <v>0</v>
      </c>
      <c r="F44" s="35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39" t="s">
        <v>47</v>
      </c>
      <c r="C45" s="354"/>
      <c r="D45" s="356">
        <f>+'Ekamut-caxs'!D52</f>
        <v>0</v>
      </c>
      <c r="E45" s="353">
        <f t="shared" si="0"/>
        <v>0</v>
      </c>
      <c r="F45" s="35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5" t="s">
        <v>78</v>
      </c>
      <c r="C46" s="354">
        <v>19.7</v>
      </c>
      <c r="D46" s="356">
        <f>+'Ekamut-caxs'!D53</f>
        <v>0</v>
      </c>
      <c r="E46" s="353">
        <f t="shared" si="0"/>
        <v>-19.7</v>
      </c>
      <c r="F46" s="35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5" t="s">
        <v>79</v>
      </c>
      <c r="C47" s="352">
        <v>95</v>
      </c>
      <c r="D47" s="356">
        <f>+'Ekamut-caxs'!D54</f>
        <v>95</v>
      </c>
      <c r="E47" s="353">
        <f t="shared" si="0"/>
        <v>0</v>
      </c>
      <c r="F47" s="35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22</v>
      </c>
      <c r="B48" s="339" t="s">
        <v>48</v>
      </c>
      <c r="C48" s="352"/>
      <c r="D48" s="356">
        <f>+'Ekamut-caxs'!D55</f>
        <v>0</v>
      </c>
      <c r="E48" s="353">
        <f t="shared" ref="E48:E61" si="2">D48-C48</f>
        <v>0</v>
      </c>
      <c r="F48" s="35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39" t="s">
        <v>123</v>
      </c>
      <c r="C49" s="352">
        <v>72</v>
      </c>
      <c r="D49" s="356">
        <f>+'Ekamut-caxs'!D56</f>
        <v>72</v>
      </c>
      <c r="E49" s="353">
        <f t="shared" si="2"/>
        <v>0</v>
      </c>
      <c r="F49" s="35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9" t="s">
        <v>49</v>
      </c>
      <c r="C50" s="352"/>
      <c r="D50" s="356">
        <f>+'Ekamut-caxs'!D57</f>
        <v>0</v>
      </c>
      <c r="E50" s="353">
        <f t="shared" si="2"/>
        <v>0</v>
      </c>
      <c r="F50" s="35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9" t="s">
        <v>66</v>
      </c>
      <c r="C51" s="352"/>
      <c r="D51" s="356">
        <f>+'Ekamut-caxs'!D58</f>
        <v>0</v>
      </c>
      <c r="E51" s="353">
        <f t="shared" si="2"/>
        <v>0</v>
      </c>
      <c r="F51" s="35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7" t="s">
        <v>203</v>
      </c>
      <c r="C52" s="352"/>
      <c r="D52" s="356">
        <f>+'Ekamut-caxs'!D59</f>
        <v>0</v>
      </c>
      <c r="E52" s="353">
        <f t="shared" ref="E52:E53" si="3">D52-C52</f>
        <v>0</v>
      </c>
      <c r="F52" s="35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7" t="s">
        <v>204</v>
      </c>
      <c r="C53" s="352"/>
      <c r="D53" s="356">
        <f>+'Ekamut-caxs'!D60</f>
        <v>0</v>
      </c>
      <c r="E53" s="353">
        <f t="shared" si="3"/>
        <v>0</v>
      </c>
      <c r="F53" s="35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9" t="s">
        <v>80</v>
      </c>
      <c r="C54" s="352"/>
      <c r="D54" s="356">
        <f>+'Ekamut-caxs'!D61</f>
        <v>0</v>
      </c>
      <c r="E54" s="353">
        <f t="shared" si="2"/>
        <v>0</v>
      </c>
      <c r="F54" s="35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9" t="s">
        <v>136</v>
      </c>
      <c r="C55" s="352"/>
      <c r="D55" s="356">
        <f>+'Ekamut-caxs'!D62</f>
        <v>0</v>
      </c>
      <c r="E55" s="353">
        <f t="shared" si="2"/>
        <v>0</v>
      </c>
      <c r="F55" s="35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33" customHeight="1">
      <c r="A56" s="79">
        <v>30</v>
      </c>
      <c r="B56" s="342" t="s">
        <v>261</v>
      </c>
      <c r="C56" s="352"/>
      <c r="D56" s="354">
        <f>+'Ekamut-caxs'!D63</f>
        <v>400</v>
      </c>
      <c r="E56" s="352">
        <f t="shared" ref="E56:E57" si="4">D56-C56</f>
        <v>400</v>
      </c>
      <c r="F56" s="354" t="s">
        <v>268</v>
      </c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547" customFormat="1" ht="61.9" customHeight="1">
      <c r="A57" s="552">
        <v>31</v>
      </c>
      <c r="B57" s="549" t="s">
        <v>272</v>
      </c>
      <c r="C57" s="550"/>
      <c r="D57" s="551">
        <f>+'Ekamut-caxs'!D64</f>
        <v>350</v>
      </c>
      <c r="E57" s="550">
        <f t="shared" si="4"/>
        <v>350</v>
      </c>
      <c r="F57" s="551" t="s">
        <v>271</v>
      </c>
      <c r="G57" s="545" t="s">
        <v>207</v>
      </c>
      <c r="H57" s="546"/>
      <c r="I57" s="546"/>
      <c r="J57" s="546"/>
      <c r="K57" s="546"/>
      <c r="L57" s="546"/>
      <c r="M57" s="546"/>
      <c r="N57" s="546"/>
      <c r="O57" s="546"/>
      <c r="P57" s="546"/>
      <c r="Q57" s="546"/>
      <c r="R57" s="546"/>
    </row>
    <row r="58" spans="1:18" s="76" customFormat="1" ht="21" customHeight="1">
      <c r="A58" s="79">
        <v>32</v>
      </c>
      <c r="B58" s="510" t="s">
        <v>27</v>
      </c>
      <c r="C58" s="352">
        <v>132.6</v>
      </c>
      <c r="D58" s="356">
        <f>+'Ekamut-caxs'!D65</f>
        <v>132.6</v>
      </c>
      <c r="E58" s="353">
        <f t="shared" si="2"/>
        <v>0</v>
      </c>
      <c r="F58" s="35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132.6</v>
      </c>
      <c r="D59" s="358">
        <f>+'Ekamut-caxs'!D66</f>
        <v>132.6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5" t="s">
        <v>82</v>
      </c>
      <c r="C60" s="352"/>
      <c r="D60" s="356">
        <f>+'Ekamut-caxs'!D67</f>
        <v>0</v>
      </c>
      <c r="E60" s="353">
        <f t="shared" si="2"/>
        <v>0</v>
      </c>
      <c r="F60" s="35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39" t="s">
        <v>70</v>
      </c>
      <c r="C61" s="352"/>
      <c r="D61" s="356">
        <f>+'Ekamut-caxs'!D68</f>
        <v>0</v>
      </c>
      <c r="E61" s="353">
        <f t="shared" si="2"/>
        <v>0</v>
      </c>
      <c r="F61" s="354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1">
        <f>C6-C21</f>
        <v>0</v>
      </c>
      <c r="D62" s="371">
        <f>D6-D21</f>
        <v>0</v>
      </c>
      <c r="E62" s="371">
        <f t="shared" si="0"/>
        <v>0</v>
      </c>
      <c r="F62" s="528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9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70" t="str">
        <f>+'Ekamut-caxs'!C71</f>
        <v>Հ․ Սաֆրազբեկյան</v>
      </c>
      <c r="E64" s="570"/>
      <c r="F64" s="524"/>
      <c r="G64" s="27"/>
    </row>
    <row r="65" spans="1:7" ht="9.75" customHeight="1">
      <c r="B65" s="43"/>
      <c r="C65" s="40"/>
      <c r="D65" s="569" t="s">
        <v>5</v>
      </c>
      <c r="E65" s="569"/>
      <c r="F65" s="530"/>
      <c r="G65" s="27"/>
    </row>
    <row r="66" spans="1:7" ht="24.75" customHeight="1">
      <c r="B66" s="41" t="s">
        <v>6</v>
      </c>
      <c r="C66" s="42"/>
      <c r="D66" s="570" t="str">
        <f>+'Ekamut-caxs'!C73</f>
        <v>Ե․ Ասկարյան</v>
      </c>
      <c r="E66" s="570"/>
      <c r="F66" s="524"/>
      <c r="G66" s="27"/>
    </row>
    <row r="67" spans="1:7" ht="11.25" customHeight="1">
      <c r="B67" s="40"/>
      <c r="C67" s="40"/>
      <c r="D67" s="569" t="s">
        <v>5</v>
      </c>
      <c r="E67" s="569"/>
      <c r="F67" s="530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3"/>
      <c r="G68" s="27"/>
    </row>
    <row r="69" spans="1:7" s="20" customFormat="1">
      <c r="A69" s="140"/>
      <c r="B69" s="27"/>
      <c r="C69" s="27"/>
      <c r="D69" s="27"/>
      <c r="E69" s="27"/>
      <c r="F69" s="531"/>
      <c r="G69" s="27"/>
    </row>
    <row r="70" spans="1:7" s="20" customFormat="1">
      <c r="A70" s="140"/>
      <c r="B70" s="27"/>
      <c r="C70" s="27"/>
      <c r="D70" s="27"/>
      <c r="E70" s="27"/>
      <c r="F70" s="531"/>
      <c r="G70" s="27"/>
    </row>
    <row r="71" spans="1:7" s="20" customFormat="1">
      <c r="A71" s="140"/>
      <c r="B71" s="27"/>
      <c r="C71" s="27"/>
      <c r="D71" s="27"/>
      <c r="E71" s="27"/>
      <c r="F71" s="531"/>
      <c r="G71" s="27"/>
    </row>
    <row r="72" spans="1:7" s="20" customFormat="1">
      <c r="A72" s="140"/>
      <c r="B72" s="27"/>
      <c r="C72" s="27"/>
      <c r="D72" s="27"/>
      <c r="E72" s="27"/>
      <c r="F72" s="531"/>
      <c r="G72" s="27"/>
    </row>
    <row r="73" spans="1:7" s="20" customFormat="1">
      <c r="A73" s="140"/>
      <c r="B73" s="27"/>
      <c r="C73" s="27"/>
      <c r="D73" s="27"/>
      <c r="E73" s="27"/>
      <c r="F73" s="531"/>
    </row>
    <row r="74" spans="1:7" s="20" customFormat="1">
      <c r="A74" s="140"/>
      <c r="B74" s="27"/>
      <c r="C74" s="27"/>
      <c r="D74" s="27"/>
      <c r="E74" s="27"/>
      <c r="F74" s="531"/>
    </row>
    <row r="75" spans="1:7" s="20" customFormat="1">
      <c r="A75" s="140"/>
      <c r="B75" s="27"/>
      <c r="C75" s="27"/>
      <c r="D75" s="27"/>
      <c r="E75" s="27"/>
      <c r="F75" s="531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4" zoomScaleSheetLayoutView="100" workbookViewId="0">
      <selection activeCell="J31" sqref="J31"/>
    </sheetView>
  </sheetViews>
  <sheetFormatPr defaultColWidth="9.140625" defaultRowHeight="13.5"/>
  <cols>
    <col min="1" max="1" width="4.85546875" style="21" customWidth="1"/>
    <col min="2" max="2" width="54.7109375" style="21" customWidth="1"/>
    <col min="3" max="3" width="15.28515625" style="21" customWidth="1"/>
    <col min="4" max="4" width="14.5703125" style="21" customWidth="1"/>
    <col min="5" max="5" width="12.42578125" style="21" customWidth="1"/>
    <col min="6" max="6" width="41.140625" style="526" customWidth="1"/>
    <col min="7" max="7" width="9.140625" style="154"/>
    <col min="8" max="13" width="9.140625" style="140"/>
    <col min="14" max="20" width="9.140625" style="148"/>
    <col min="21" max="16384" width="9.140625" style="21"/>
  </cols>
  <sheetData>
    <row r="1" spans="1:20" ht="23.25" customHeight="1">
      <c r="A1" s="568" t="s">
        <v>84</v>
      </c>
      <c r="B1" s="568"/>
      <c r="C1" s="568"/>
      <c r="D1" s="568"/>
      <c r="E1" s="568"/>
      <c r="F1" s="568"/>
    </row>
    <row r="2" spans="1:20" s="23" customFormat="1" ht="20.25">
      <c r="A2" s="563" t="str">
        <f>+'Ekamut-caxs'!A8:D8</f>
        <v xml:space="preserve">«Ձայնի պահպանման վոկալ-երգչախմբային մասնագիտական դպրոց» ՀՈԱԿ-ի </v>
      </c>
      <c r="B2" s="563"/>
      <c r="C2" s="563"/>
      <c r="D2" s="563"/>
      <c r="E2" s="563"/>
      <c r="F2" s="563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71" t="s">
        <v>241</v>
      </c>
      <c r="B3" s="571"/>
      <c r="C3" s="571"/>
      <c r="D3" s="571"/>
      <c r="E3" s="571"/>
      <c r="F3" s="571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9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9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1121.5999999999999</v>
      </c>
      <c r="D6" s="316">
        <f>+C6</f>
        <v>1121.5999999999999</v>
      </c>
      <c r="E6" s="347">
        <f t="shared" ref="E6:E65" si="0">D6-C6</f>
        <v>0</v>
      </c>
      <c r="F6" s="520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7">
        <f>SUM(C8:C19)</f>
        <v>39314.299999999996</v>
      </c>
      <c r="D7" s="347">
        <f>SUM(D8:D19)</f>
        <v>41696.1</v>
      </c>
      <c r="E7" s="347">
        <f>D7-C7</f>
        <v>2381.8000000000029</v>
      </c>
      <c r="F7" s="520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6" t="s">
        <v>119</v>
      </c>
      <c r="C8" s="337">
        <v>35406</v>
      </c>
      <c r="D8" s="338">
        <f>+'Dramakan hosqer'!C15</f>
        <v>37970.800000000003</v>
      </c>
      <c r="E8" s="338">
        <f>D8-C8</f>
        <v>2564.8000000000029</v>
      </c>
      <c r="F8" s="521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7"/>
      <c r="D9" s="338">
        <f>+'Dramakan hosqer'!C16</f>
        <v>0</v>
      </c>
      <c r="E9" s="338">
        <f>D9-C9</f>
        <v>0</v>
      </c>
      <c r="F9" s="521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39" t="s">
        <v>8</v>
      </c>
      <c r="C10" s="337">
        <v>3589.7</v>
      </c>
      <c r="D10" s="338">
        <f>+'Dramakan hosqer'!C17</f>
        <v>3267.2</v>
      </c>
      <c r="E10" s="338">
        <f t="shared" si="0"/>
        <v>-322.5</v>
      </c>
      <c r="F10" s="521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0" t="s">
        <v>55</v>
      </c>
      <c r="C11" s="337"/>
      <c r="D11" s="338">
        <f>+'Dramakan hosqer'!C18</f>
        <v>0</v>
      </c>
      <c r="E11" s="338">
        <f t="shared" si="0"/>
        <v>0</v>
      </c>
      <c r="F11" s="521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1" t="s">
        <v>65</v>
      </c>
      <c r="C12" s="337"/>
      <c r="D12" s="338">
        <f>+'Dramakan hosqer'!C19</f>
        <v>0</v>
      </c>
      <c r="E12" s="338">
        <f t="shared" si="0"/>
        <v>0</v>
      </c>
      <c r="F12" s="521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7"/>
      <c r="D13" s="338">
        <f>+'Dramakan hosqer'!C20</f>
        <v>0</v>
      </c>
      <c r="E13" s="338">
        <f t="shared" si="0"/>
        <v>0</v>
      </c>
      <c r="F13" s="521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521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6" t="s">
        <v>74</v>
      </c>
      <c r="C15" s="337"/>
      <c r="D15" s="338">
        <f>+'Dramakan hosqer'!C22</f>
        <v>0</v>
      </c>
      <c r="E15" s="338">
        <f t="shared" si="0"/>
        <v>0</v>
      </c>
      <c r="F15" s="521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6" t="s">
        <v>35</v>
      </c>
      <c r="C16" s="337"/>
      <c r="D16" s="338">
        <f>+'Dramakan hosqer'!C23</f>
        <v>0</v>
      </c>
      <c r="E16" s="338">
        <f t="shared" si="0"/>
        <v>0</v>
      </c>
      <c r="F16" s="521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6" t="s">
        <v>10</v>
      </c>
      <c r="C17" s="337">
        <v>6</v>
      </c>
      <c r="D17" s="338">
        <f>+'Dramakan hosqer'!C24</f>
        <v>8.1</v>
      </c>
      <c r="E17" s="338">
        <f>D17-C17</f>
        <v>2.0999999999999996</v>
      </c>
      <c r="F17" s="521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11</v>
      </c>
      <c r="B18" s="342" t="str">
        <f>+'Dramakan hosqer'!B25</f>
        <v>Այլ եկամուտներ</v>
      </c>
      <c r="C18" s="337">
        <v>312.60000000000002</v>
      </c>
      <c r="D18" s="337">
        <f>+'Dramakan hosqer'!C25</f>
        <v>450</v>
      </c>
      <c r="E18" s="337">
        <f>D18-C18</f>
        <v>137.39999999999998</v>
      </c>
      <c r="F18" s="521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12</v>
      </c>
      <c r="B19" s="342"/>
      <c r="C19" s="337"/>
      <c r="D19" s="337">
        <f>+'Dramakan hosqer'!C26</f>
        <v>0</v>
      </c>
      <c r="E19" s="337">
        <f>D19-C19</f>
        <v>0</v>
      </c>
      <c r="F19" s="521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7">
        <f>+C21+C64+C77</f>
        <v>40416.199999999997</v>
      </c>
      <c r="D20" s="347">
        <f>+D21+D64+D77</f>
        <v>42817.7</v>
      </c>
      <c r="E20" s="347">
        <f t="shared" si="0"/>
        <v>2401.5</v>
      </c>
      <c r="F20" s="520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7">
        <f>SUM(C22,C25:C30,C34:C58,C62:C63)</f>
        <v>40416.199999999997</v>
      </c>
      <c r="D21" s="347">
        <f>SUM(D22,D25:D30,D34:D58,D62:D63)</f>
        <v>42798</v>
      </c>
      <c r="E21" s="347">
        <f t="shared" si="0"/>
        <v>2381.8000000000029</v>
      </c>
      <c r="F21" s="520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3" t="s">
        <v>12</v>
      </c>
      <c r="C22" s="337">
        <v>37836.6</v>
      </c>
      <c r="D22" s="338">
        <f>+'Dramakan hosqer'!C29</f>
        <v>38399</v>
      </c>
      <c r="E22" s="338">
        <f t="shared" si="0"/>
        <v>562.40000000000146</v>
      </c>
      <c r="F22" s="521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2159.3000000000002</v>
      </c>
      <c r="D23" s="351">
        <f>+'Dramakan hosqer'!C30</f>
        <v>2604.4</v>
      </c>
      <c r="E23" s="351">
        <f t="shared" si="0"/>
        <v>445.09999999999991</v>
      </c>
      <c r="F23" s="522"/>
    </row>
    <row r="24" spans="1:20" ht="18" customHeight="1">
      <c r="A24" s="28">
        <v>1.2</v>
      </c>
      <c r="B24" s="33" t="s">
        <v>13</v>
      </c>
      <c r="C24" s="317"/>
      <c r="D24" s="351">
        <f>+'Dramakan hosqer'!C31</f>
        <v>0</v>
      </c>
      <c r="E24" s="351">
        <f t="shared" si="0"/>
        <v>0</v>
      </c>
      <c r="F24" s="522"/>
    </row>
    <row r="25" spans="1:20" s="76" customFormat="1" ht="18" customHeight="1">
      <c r="A25" s="79">
        <v>2</v>
      </c>
      <c r="B25" s="339" t="s">
        <v>15</v>
      </c>
      <c r="C25" s="337">
        <v>953.1</v>
      </c>
      <c r="D25" s="338">
        <f>+'Dramakan hosqer'!C32</f>
        <v>1032.5999999999999</v>
      </c>
      <c r="E25" s="338">
        <f t="shared" si="0"/>
        <v>79.499999999999886</v>
      </c>
      <c r="F25" s="521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9" t="s">
        <v>14</v>
      </c>
      <c r="C26" s="337">
        <v>68.5</v>
      </c>
      <c r="D26" s="338">
        <f>+'Dramakan hosqer'!C33</f>
        <v>61.4</v>
      </c>
      <c r="E26" s="338">
        <f t="shared" si="0"/>
        <v>-7.1000000000000014</v>
      </c>
      <c r="F26" s="521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9" t="s">
        <v>16</v>
      </c>
      <c r="C27" s="337">
        <v>10</v>
      </c>
      <c r="D27" s="338">
        <f>+'Dramakan hosqer'!C34</f>
        <v>26.7</v>
      </c>
      <c r="E27" s="338">
        <f t="shared" si="0"/>
        <v>16.7</v>
      </c>
      <c r="F27" s="521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9" t="s">
        <v>17</v>
      </c>
      <c r="C28" s="337">
        <v>41.4</v>
      </c>
      <c r="D28" s="338">
        <f>+'Dramakan hosqer'!C35</f>
        <v>41.4</v>
      </c>
      <c r="E28" s="338">
        <f t="shared" si="0"/>
        <v>0</v>
      </c>
      <c r="F28" s="521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39" t="s">
        <v>18</v>
      </c>
      <c r="C29" s="337"/>
      <c r="D29" s="338">
        <f>+'Dramakan hosqer'!C36</f>
        <v>0</v>
      </c>
      <c r="E29" s="338">
        <f t="shared" si="0"/>
        <v>0</v>
      </c>
      <c r="F29" s="521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25">
      <c r="A30" s="79">
        <v>7</v>
      </c>
      <c r="B30" s="339" t="s">
        <v>19</v>
      </c>
      <c r="C30" s="338">
        <f>SUM(C31:C33)</f>
        <v>206</v>
      </c>
      <c r="D30" s="338">
        <f>SUM(D31:D33)</f>
        <v>206</v>
      </c>
      <c r="E30" s="338">
        <f t="shared" si="0"/>
        <v>0</v>
      </c>
      <c r="F30" s="521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90</v>
      </c>
      <c r="D31" s="351">
        <f>+'Dramakan hosqer'!C38</f>
        <v>90</v>
      </c>
      <c r="E31" s="351">
        <f t="shared" si="0"/>
        <v>0</v>
      </c>
      <c r="F31" s="522"/>
    </row>
    <row r="32" spans="1:20" s="36" customFormat="1" ht="18" customHeight="1">
      <c r="A32" s="28">
        <v>7.2</v>
      </c>
      <c r="B32" s="33" t="s">
        <v>21</v>
      </c>
      <c r="C32" s="317">
        <v>50</v>
      </c>
      <c r="D32" s="351">
        <f>+'Dramakan hosqer'!C39</f>
        <v>50</v>
      </c>
      <c r="E32" s="351">
        <f t="shared" si="0"/>
        <v>0</v>
      </c>
      <c r="F32" s="522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66</v>
      </c>
      <c r="D33" s="351">
        <f>+'Dramakan hosqer'!C40</f>
        <v>66</v>
      </c>
      <c r="E33" s="351">
        <f t="shared" si="0"/>
        <v>0</v>
      </c>
      <c r="F33" s="522"/>
      <c r="I33" s="162"/>
    </row>
    <row r="34" spans="1:20" s="76" customFormat="1" ht="18" customHeight="1">
      <c r="A34" s="79">
        <v>8</v>
      </c>
      <c r="B34" s="339" t="s">
        <v>23</v>
      </c>
      <c r="C34" s="337">
        <v>12</v>
      </c>
      <c r="D34" s="338">
        <f>+'Dramakan hosqer'!C41</f>
        <v>12</v>
      </c>
      <c r="E34" s="338">
        <f t="shared" si="0"/>
        <v>0</v>
      </c>
      <c r="F34" s="521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25.9" customHeight="1">
      <c r="A35" s="79">
        <v>9</v>
      </c>
      <c r="B35" s="339" t="s">
        <v>31</v>
      </c>
      <c r="C35" s="337"/>
      <c r="D35" s="338">
        <f>+'Dramakan hosqer'!C42</f>
        <v>450</v>
      </c>
      <c r="E35" s="338">
        <f t="shared" si="0"/>
        <v>450</v>
      </c>
      <c r="F35" s="354" t="s">
        <v>268</v>
      </c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33" customHeight="1">
      <c r="A36" s="79">
        <v>10</v>
      </c>
      <c r="B36" s="339" t="s">
        <v>24</v>
      </c>
      <c r="C36" s="337"/>
      <c r="D36" s="338">
        <f>+'Dramakan hosqer'!C43</f>
        <v>250</v>
      </c>
      <c r="E36" s="338">
        <f t="shared" si="0"/>
        <v>250</v>
      </c>
      <c r="F36" s="354" t="s">
        <v>268</v>
      </c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4" t="s">
        <v>77</v>
      </c>
      <c r="C37" s="337"/>
      <c r="D37" s="338">
        <f>+'Dramakan hosqer'!C44</f>
        <v>300</v>
      </c>
      <c r="E37" s="338">
        <f t="shared" si="0"/>
        <v>300</v>
      </c>
      <c r="F37" s="521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39" t="s">
        <v>50</v>
      </c>
      <c r="C38" s="337"/>
      <c r="D38" s="338">
        <f>+'Dramakan hosqer'!C45</f>
        <v>0</v>
      </c>
      <c r="E38" s="338">
        <f t="shared" si="0"/>
        <v>0</v>
      </c>
      <c r="F38" s="521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9" t="s">
        <v>121</v>
      </c>
      <c r="C39" s="337"/>
      <c r="D39" s="338">
        <f>+'Dramakan hosqer'!C46</f>
        <v>0</v>
      </c>
      <c r="E39" s="338">
        <f t="shared" si="0"/>
        <v>0</v>
      </c>
      <c r="F39" s="521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9" t="s">
        <v>122</v>
      </c>
      <c r="C40" s="337"/>
      <c r="D40" s="338">
        <f>+'Dramakan hosqer'!C47</f>
        <v>0</v>
      </c>
      <c r="E40" s="338">
        <f t="shared" si="0"/>
        <v>0</v>
      </c>
      <c r="F40" s="521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39" t="s">
        <v>25</v>
      </c>
      <c r="C41" s="337"/>
      <c r="D41" s="338">
        <f>+'Dramakan hosqer'!C48</f>
        <v>0</v>
      </c>
      <c r="E41" s="338">
        <f t="shared" si="0"/>
        <v>0</v>
      </c>
      <c r="F41" s="521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hidden="1" customHeight="1">
      <c r="A42" s="79">
        <v>16</v>
      </c>
      <c r="B42" s="339" t="s">
        <v>26</v>
      </c>
      <c r="C42" s="337"/>
      <c r="D42" s="338">
        <f>+'Dramakan hosqer'!C49</f>
        <v>0</v>
      </c>
      <c r="E42" s="338">
        <f t="shared" si="0"/>
        <v>0</v>
      </c>
      <c r="F42" s="521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9" t="s">
        <v>69</v>
      </c>
      <c r="C43" s="337"/>
      <c r="D43" s="338">
        <f>+'Dramakan hosqer'!C50</f>
        <v>0</v>
      </c>
      <c r="E43" s="338">
        <f t="shared" si="0"/>
        <v>0</v>
      </c>
      <c r="F43" s="521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5" t="s">
        <v>56</v>
      </c>
      <c r="C44" s="337"/>
      <c r="D44" s="338">
        <f>+'Dramakan hosqer'!C51</f>
        <v>0</v>
      </c>
      <c r="E44" s="338">
        <f t="shared" si="0"/>
        <v>0</v>
      </c>
      <c r="F44" s="521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5" t="s">
        <v>47</v>
      </c>
      <c r="C45" s="337"/>
      <c r="D45" s="338">
        <f>+'Dramakan hosqer'!C52</f>
        <v>0</v>
      </c>
      <c r="E45" s="338">
        <f t="shared" si="0"/>
        <v>0</v>
      </c>
      <c r="F45" s="521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5" t="s">
        <v>78</v>
      </c>
      <c r="C46" s="337">
        <v>19.7</v>
      </c>
      <c r="D46" s="338">
        <f>+'Dramakan hosqer'!C53</f>
        <v>0</v>
      </c>
      <c r="E46" s="338">
        <f t="shared" si="0"/>
        <v>-19.7</v>
      </c>
      <c r="F46" s="521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5" t="s">
        <v>79</v>
      </c>
      <c r="C47" s="337">
        <v>95</v>
      </c>
      <c r="D47" s="338">
        <f>+'Dramakan hosqer'!C54</f>
        <v>95</v>
      </c>
      <c r="E47" s="338">
        <f t="shared" si="0"/>
        <v>0</v>
      </c>
      <c r="F47" s="521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39" t="s">
        <v>48</v>
      </c>
      <c r="C48" s="337"/>
      <c r="D48" s="338">
        <f>+'Dramakan hosqer'!C55</f>
        <v>0</v>
      </c>
      <c r="E48" s="338">
        <f t="shared" si="0"/>
        <v>0</v>
      </c>
      <c r="F48" s="521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23</v>
      </c>
      <c r="B49" s="339" t="s">
        <v>123</v>
      </c>
      <c r="C49" s="337">
        <v>72</v>
      </c>
      <c r="D49" s="338">
        <f>+'Dramakan hosqer'!C56</f>
        <v>72</v>
      </c>
      <c r="E49" s="338">
        <f t="shared" si="0"/>
        <v>0</v>
      </c>
      <c r="F49" s="521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9" t="s">
        <v>49</v>
      </c>
      <c r="C50" s="337"/>
      <c r="D50" s="338">
        <f>+'Dramakan hosqer'!C57</f>
        <v>0</v>
      </c>
      <c r="E50" s="338">
        <f t="shared" si="0"/>
        <v>0</v>
      </c>
      <c r="F50" s="521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39" t="s">
        <v>66</v>
      </c>
      <c r="C51" s="337"/>
      <c r="D51" s="338">
        <f>+'Dramakan hosqer'!C58</f>
        <v>0</v>
      </c>
      <c r="E51" s="338">
        <f t="shared" si="0"/>
        <v>0</v>
      </c>
      <c r="F51" s="521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7" t="s">
        <v>203</v>
      </c>
      <c r="C52" s="337"/>
      <c r="D52" s="338">
        <f>+'Dramakan hosqer'!C59</f>
        <v>0</v>
      </c>
      <c r="E52" s="338">
        <f t="shared" ref="E52:E53" si="1">D52-C52</f>
        <v>0</v>
      </c>
      <c r="F52" s="521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7" t="s">
        <v>204</v>
      </c>
      <c r="C53" s="337"/>
      <c r="D53" s="338">
        <f>+'Dramakan hosqer'!C60</f>
        <v>0</v>
      </c>
      <c r="E53" s="338">
        <f t="shared" si="1"/>
        <v>0</v>
      </c>
      <c r="F53" s="521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9" t="s">
        <v>80</v>
      </c>
      <c r="C54" s="337"/>
      <c r="D54" s="338">
        <f>+'Dramakan hosqer'!C61</f>
        <v>0</v>
      </c>
      <c r="E54" s="338">
        <f t="shared" si="0"/>
        <v>0</v>
      </c>
      <c r="F54" s="521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9" t="s">
        <v>136</v>
      </c>
      <c r="C55" s="337"/>
      <c r="D55" s="338">
        <f>+'Dramakan hosqer'!C62</f>
        <v>0</v>
      </c>
      <c r="E55" s="338">
        <f t="shared" si="0"/>
        <v>0</v>
      </c>
      <c r="F55" s="521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31.9" customHeight="1">
      <c r="A56" s="79">
        <v>30</v>
      </c>
      <c r="B56" s="342" t="str">
        <f>+'Dramakan hosqer'!B63</f>
        <v>Ախտահանիչներ</v>
      </c>
      <c r="C56" s="337"/>
      <c r="D56" s="337">
        <f>+'Dramakan hosqer'!C63</f>
        <v>400</v>
      </c>
      <c r="E56" s="337">
        <f>D56-C56</f>
        <v>400</v>
      </c>
      <c r="F56" s="354" t="s">
        <v>268</v>
      </c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40.15" customHeight="1">
      <c r="A57" s="79">
        <v>31</v>
      </c>
      <c r="B57" s="342" t="str">
        <f>+'Dramakan hosqer'!B64</f>
        <v>Երգչախմբի ծառայության գծով</v>
      </c>
      <c r="C57" s="337"/>
      <c r="D57" s="337">
        <f>+'Dramakan hosqer'!C64</f>
        <v>350</v>
      </c>
      <c r="E57" s="337">
        <f>D57-C57</f>
        <v>350</v>
      </c>
      <c r="F57" s="354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5" t="s">
        <v>37</v>
      </c>
      <c r="C58" s="338">
        <f>SUM(C59:C61)</f>
        <v>0</v>
      </c>
      <c r="D58" s="338">
        <f>SUM(D59:D61)</f>
        <v>0</v>
      </c>
      <c r="E58" s="337">
        <f>D58-C58</f>
        <v>0</v>
      </c>
      <c r="F58" s="521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1">
        <f>+'Dramakan hosqer'!C66</f>
        <v>0</v>
      </c>
      <c r="E59" s="317">
        <f>D59-C59</f>
        <v>0</v>
      </c>
      <c r="F59" s="522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1">
        <f>+'Dramakan hosqer'!C67</f>
        <v>0</v>
      </c>
      <c r="E60" s="351">
        <f t="shared" si="0"/>
        <v>0</v>
      </c>
      <c r="F60" s="522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1">
        <f>+'Dramakan hosqer'!C68</f>
        <v>0</v>
      </c>
      <c r="E61" s="351">
        <f t="shared" si="0"/>
        <v>0</v>
      </c>
      <c r="F61" s="522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5" t="s">
        <v>39</v>
      </c>
      <c r="C62" s="337">
        <v>1101.9000000000001</v>
      </c>
      <c r="D62" s="338">
        <f>+'Dramakan hosqer'!C69</f>
        <v>1101.9000000000001</v>
      </c>
      <c r="E62" s="338">
        <f t="shared" si="0"/>
        <v>0</v>
      </c>
      <c r="F62" s="521"/>
      <c r="G62" s="559">
        <f>+D6-D62</f>
        <v>19.699999999999818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6" t="s">
        <v>88</v>
      </c>
      <c r="C63" s="337"/>
      <c r="D63" s="338">
        <f>+'Dramakan hosqer'!C70</f>
        <v>0</v>
      </c>
      <c r="E63" s="338">
        <f t="shared" si="0"/>
        <v>0</v>
      </c>
      <c r="F63" s="521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7">
        <f>+C65+C73</f>
        <v>0</v>
      </c>
      <c r="D64" s="347">
        <f>+D65+D73</f>
        <v>0</v>
      </c>
      <c r="E64" s="347">
        <f t="shared" si="0"/>
        <v>0</v>
      </c>
      <c r="F64" s="520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8" t="s">
        <v>92</v>
      </c>
      <c r="C65" s="338">
        <f>SUM(C66:C72)</f>
        <v>0</v>
      </c>
      <c r="D65" s="338">
        <f>SUM(D66:D72)</f>
        <v>0</v>
      </c>
      <c r="E65" s="338">
        <f t="shared" si="0"/>
        <v>0</v>
      </c>
      <c r="F65" s="521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49" t="s">
        <v>89</v>
      </c>
      <c r="C66" s="337"/>
      <c r="D66" s="338">
        <f>+'Dramakan hosqer'!C73</f>
        <v>0</v>
      </c>
      <c r="E66" s="338">
        <f t="shared" ref="E66:E80" si="2">D66-C66</f>
        <v>0</v>
      </c>
      <c r="F66" s="521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customHeight="1">
      <c r="A67" s="91">
        <v>1.2</v>
      </c>
      <c r="B67" s="349" t="s">
        <v>90</v>
      </c>
      <c r="C67" s="337"/>
      <c r="D67" s="338">
        <f>+'Dramakan hosqer'!C74</f>
        <v>0</v>
      </c>
      <c r="E67" s="338">
        <f>D67-C67</f>
        <v>0</v>
      </c>
      <c r="F67" s="521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91">
        <v>1.3</v>
      </c>
      <c r="B68" s="349" t="s">
        <v>91</v>
      </c>
      <c r="C68" s="337"/>
      <c r="D68" s="338">
        <f>+'Dramakan hosqer'!C75</f>
        <v>0</v>
      </c>
      <c r="E68" s="338">
        <f t="shared" si="2"/>
        <v>0</v>
      </c>
      <c r="F68" s="52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91">
        <v>1.4</v>
      </c>
      <c r="B69" s="349" t="s">
        <v>205</v>
      </c>
      <c r="C69" s="337"/>
      <c r="D69" s="338">
        <f>+'Dramakan hosqer'!C76</f>
        <v>0</v>
      </c>
      <c r="E69" s="338">
        <f t="shared" ref="E69" si="3">D69-C69</f>
        <v>0</v>
      </c>
      <c r="F69" s="52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customHeight="1">
      <c r="A70" s="91">
        <v>1.5</v>
      </c>
      <c r="B70" s="349" t="s">
        <v>67</v>
      </c>
      <c r="C70" s="337"/>
      <c r="D70" s="338">
        <f>+'Dramakan hosqer'!C77</f>
        <v>0</v>
      </c>
      <c r="E70" s="338">
        <f t="shared" si="2"/>
        <v>0</v>
      </c>
      <c r="F70" s="521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1.6</v>
      </c>
      <c r="B71" s="350" t="s">
        <v>68</v>
      </c>
      <c r="C71" s="337"/>
      <c r="D71" s="337">
        <f>+'Dramakan hosqer'!C78</f>
        <v>0</v>
      </c>
      <c r="E71" s="337">
        <f>D71-C71</f>
        <v>0</v>
      </c>
      <c r="F71" s="521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customHeight="1">
      <c r="A72" s="91">
        <v>1.7</v>
      </c>
      <c r="B72" s="350">
        <f>+'Dramakan hosqer'!B79</f>
        <v>0</v>
      </c>
      <c r="C72" s="337"/>
      <c r="D72" s="337">
        <f>+'Dramakan hosqer'!C79</f>
        <v>0</v>
      </c>
      <c r="E72" s="337">
        <f t="shared" ref="E72" si="4">D72-C72</f>
        <v>0</v>
      </c>
      <c r="F72" s="521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customHeight="1">
      <c r="A73" s="91">
        <v>2</v>
      </c>
      <c r="B73" s="349" t="s">
        <v>93</v>
      </c>
      <c r="C73" s="338">
        <f>SUM(C74:C76)</f>
        <v>0</v>
      </c>
      <c r="D73" s="338">
        <f>SUM(D74:D76)</f>
        <v>0</v>
      </c>
      <c r="E73" s="337">
        <f>D73-C73</f>
        <v>0</v>
      </c>
      <c r="F73" s="521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customHeight="1">
      <c r="A74" s="91">
        <v>2.1</v>
      </c>
      <c r="B74" s="348" t="s">
        <v>64</v>
      </c>
      <c r="C74" s="337"/>
      <c r="D74" s="338">
        <f>+'Dramakan hosqer'!C81</f>
        <v>0</v>
      </c>
      <c r="E74" s="338">
        <f t="shared" si="2"/>
        <v>0</v>
      </c>
      <c r="F74" s="521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customHeight="1">
      <c r="A75" s="91">
        <v>2.2000000000000002</v>
      </c>
      <c r="B75" s="348" t="s">
        <v>63</v>
      </c>
      <c r="C75" s="337"/>
      <c r="D75" s="338">
        <f>+'Dramakan hosqer'!C82</f>
        <v>0</v>
      </c>
      <c r="E75" s="338">
        <f t="shared" si="2"/>
        <v>0</v>
      </c>
      <c r="F75" s="521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customHeight="1">
      <c r="A76" s="91">
        <v>2.2999999999999998</v>
      </c>
      <c r="B76" s="348" t="s">
        <v>52</v>
      </c>
      <c r="C76" s="337"/>
      <c r="D76" s="338">
        <f>+'Dramakan hosqer'!C83</f>
        <v>0</v>
      </c>
      <c r="E76" s="338">
        <f t="shared" si="2"/>
        <v>0</v>
      </c>
      <c r="F76" s="521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7">
        <f>SUM(C78:C79)</f>
        <v>0</v>
      </c>
      <c r="D77" s="347">
        <f>SUM(D78:D79)</f>
        <v>19.7</v>
      </c>
      <c r="E77" s="347">
        <f t="shared" si="2"/>
        <v>19.7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3" t="str">
        <f>+'Dramakan hosqer'!B85</f>
        <v>Աշխատավարձի գծով</v>
      </c>
      <c r="C78" s="337"/>
      <c r="D78" s="337">
        <f>+'Dramakan hosqer'!C85</f>
        <v>19.7</v>
      </c>
      <c r="E78" s="337">
        <f>D78-C78</f>
        <v>19.7</v>
      </c>
      <c r="F78" s="521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customHeight="1">
      <c r="A79" s="91">
        <v>2</v>
      </c>
      <c r="B79" s="343">
        <f>+'Dramakan hosqer'!B86</f>
        <v>0</v>
      </c>
      <c r="C79" s="337"/>
      <c r="D79" s="337">
        <f>+'Dramakan hosqer'!C86</f>
        <v>0</v>
      </c>
      <c r="E79" s="337">
        <f>D79-C79</f>
        <v>0</v>
      </c>
      <c r="F79" s="521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7">
        <f>C6+C7-C20</f>
        <v>19.69999999999709</v>
      </c>
      <c r="D80" s="347">
        <f>D6+D7-D20</f>
        <v>0</v>
      </c>
      <c r="E80" s="347">
        <f t="shared" si="2"/>
        <v>-19.69999999999709</v>
      </c>
      <c r="F80" s="520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3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73" t="str">
        <f>+'Ekamut-caxs'!C71</f>
        <v>Հ․ Սաֆրազբեկյան</v>
      </c>
      <c r="E82" s="570"/>
      <c r="F82" s="524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72" t="s">
        <v>97</v>
      </c>
      <c r="E83" s="572"/>
      <c r="F83" s="525"/>
    </row>
    <row r="84" spans="1:20" s="20" customFormat="1" ht="22.5" customHeight="1">
      <c r="A84" s="21"/>
      <c r="B84" s="44" t="s">
        <v>6</v>
      </c>
      <c r="C84" s="21"/>
      <c r="D84" s="570" t="str">
        <f>+'Ekamut-caxs'!C73</f>
        <v>Ե․ Ասկարյան</v>
      </c>
      <c r="E84" s="570"/>
      <c r="F84" s="524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72" t="s">
        <v>97</v>
      </c>
      <c r="E85" s="572"/>
      <c r="F85" s="525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6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J31" sqref="J31"/>
    </sheetView>
  </sheetViews>
  <sheetFormatPr defaultColWidth="9.140625" defaultRowHeight="13.5"/>
  <cols>
    <col min="1" max="1" width="4.85546875" style="16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20" bestFit="1" customWidth="1"/>
    <col min="7" max="22" width="9.140625" style="20"/>
    <col min="23" max="16384" width="9.140625" style="1"/>
  </cols>
  <sheetData>
    <row r="1" spans="1:22" s="253" customFormat="1" ht="22.5" customHeight="1">
      <c r="A1" s="580" t="s">
        <v>71</v>
      </c>
      <c r="B1" s="580"/>
      <c r="C1" s="580"/>
      <c r="D1" s="580"/>
      <c r="E1" s="580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81" t="str">
        <f>+'Ekamut-caxs'!A8:D8</f>
        <v xml:space="preserve">«Ձայնի պահպանման վոկալ-երգչախմբային մասնագիտական դպրոց» ՀՈԱԿ-ի </v>
      </c>
      <c r="B2" s="582"/>
      <c r="C2" s="582"/>
      <c r="D2" s="582"/>
      <c r="E2" s="58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83" t="s">
        <v>138</v>
      </c>
      <c r="B3" s="583"/>
      <c r="C3" s="583"/>
      <c r="D3" s="583"/>
      <c r="E3" s="58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84" t="s">
        <v>242</v>
      </c>
      <c r="B4" s="584"/>
      <c r="C4" s="584"/>
      <c r="D4" s="584"/>
      <c r="E4" s="584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75" t="s">
        <v>143</v>
      </c>
      <c r="B7" s="576"/>
      <c r="C7" s="576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75" t="s">
        <v>168</v>
      </c>
      <c r="B35" s="576"/>
      <c r="C35" s="576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4">
        <v>221.3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4">
        <v>4.8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0.7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>
        <v>3.4</v>
      </c>
      <c r="E39" s="32"/>
    </row>
    <row r="40" spans="1:22" ht="21" customHeight="1">
      <c r="A40" s="271">
        <v>1.5</v>
      </c>
      <c r="B40" s="273"/>
      <c r="C40" s="271" t="s">
        <v>266</v>
      </c>
      <c r="D40" s="32">
        <v>225</v>
      </c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11.9</v>
      </c>
      <c r="E41" s="32"/>
    </row>
    <row r="42" spans="1:22" ht="33.75" customHeight="1">
      <c r="A42" s="271">
        <v>1.7</v>
      </c>
      <c r="B42" s="273"/>
      <c r="C42" s="271" t="s">
        <v>267</v>
      </c>
      <c r="D42" s="32">
        <v>95</v>
      </c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 t="s">
        <v>264</v>
      </c>
      <c r="D44" s="32">
        <v>5.5</v>
      </c>
      <c r="E44" s="32"/>
    </row>
    <row r="45" spans="1:22" ht="23.25" customHeight="1">
      <c r="A45" s="276">
        <v>2</v>
      </c>
      <c r="B45" s="273"/>
      <c r="C45" s="275" t="s">
        <v>265</v>
      </c>
      <c r="D45" s="32">
        <v>6</v>
      </c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>
        <v>112.8</v>
      </c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>
        <v>4.9000000000000004</v>
      </c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>
        <v>401.6</v>
      </c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>
        <v>9</v>
      </c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1101.9000000000001</v>
      </c>
      <c r="E59" s="290"/>
      <c r="F59" s="538">
        <f>+D59-D54</f>
        <v>1101.9000000000001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1121.5999999999999</v>
      </c>
      <c r="D62" s="577" t="s">
        <v>171</v>
      </c>
      <c r="E62" s="578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79" t="str">
        <f>+'Ekamut-caxs'!C71</f>
        <v>Հ․ Սաֆրազբեկյան</v>
      </c>
      <c r="E64" s="57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74" t="s">
        <v>97</v>
      </c>
      <c r="E65" s="57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79" t="str">
        <f>+'Ekamut-caxs'!C73</f>
        <v>Ե․ Ասկարյան</v>
      </c>
      <c r="E66" s="57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74" t="s">
        <v>97</v>
      </c>
      <c r="E67" s="57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1" zoomScaleSheetLayoutView="100" workbookViewId="0">
      <selection activeCell="J31" sqref="J31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2.1406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88" t="s">
        <v>71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5" s="23" customFormat="1" ht="25.5" customHeight="1">
      <c r="A2" s="563" t="str">
        <f>+'Ekamut-caxs'!A8:D8</f>
        <v xml:space="preserve">«Ձայնի պահպանման վոկալ-երգչախմբային մասնագիտական դպրոց»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22"/>
      <c r="O2" s="22"/>
    </row>
    <row r="3" spans="1:15" ht="25.5" customHeight="1">
      <c r="A3" s="589" t="s">
        <v>244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5" ht="21" customHeight="1" thickBot="1">
      <c r="M4" s="180" t="s">
        <v>0</v>
      </c>
    </row>
    <row r="5" spans="1:15" ht="33.75" customHeight="1">
      <c r="A5" s="592" t="s">
        <v>134</v>
      </c>
      <c r="B5" s="594" t="s">
        <v>72</v>
      </c>
      <c r="C5" s="602" t="s">
        <v>227</v>
      </c>
      <c r="D5" s="596" t="s">
        <v>183</v>
      </c>
      <c r="E5" s="597"/>
      <c r="F5" s="597"/>
      <c r="G5" s="597"/>
      <c r="H5" s="597"/>
      <c r="I5" s="597"/>
      <c r="J5" s="597"/>
      <c r="K5" s="597"/>
      <c r="L5" s="598"/>
      <c r="M5" s="599" t="s">
        <v>137</v>
      </c>
    </row>
    <row r="6" spans="1:15" ht="78.75" customHeight="1">
      <c r="A6" s="593"/>
      <c r="B6" s="595"/>
      <c r="C6" s="603"/>
      <c r="D6" s="445" t="s">
        <v>213</v>
      </c>
      <c r="E6" s="443" t="s">
        <v>234</v>
      </c>
      <c r="F6" s="443" t="s">
        <v>235</v>
      </c>
      <c r="G6" s="443" t="s">
        <v>135</v>
      </c>
      <c r="H6" s="443" t="s">
        <v>186</v>
      </c>
      <c r="I6" s="443" t="s">
        <v>185</v>
      </c>
      <c r="J6" s="443" t="s">
        <v>120</v>
      </c>
      <c r="K6" s="386" t="s">
        <v>173</v>
      </c>
      <c r="L6" s="446" t="s">
        <v>184</v>
      </c>
      <c r="M6" s="600"/>
    </row>
    <row r="7" spans="1:15" ht="31.5" customHeight="1">
      <c r="A7" s="445">
        <v>1</v>
      </c>
      <c r="B7" s="462" t="s">
        <v>193</v>
      </c>
      <c r="C7" s="458">
        <v>31533.4</v>
      </c>
      <c r="D7" s="447">
        <f>+E12+E13</f>
        <v>6334.1710599999997</v>
      </c>
      <c r="E7" s="369"/>
      <c r="F7" s="369"/>
      <c r="G7" s="369">
        <f>+J16</f>
        <v>110.73333333333333</v>
      </c>
      <c r="H7" s="542"/>
      <c r="I7" s="542"/>
      <c r="J7" s="369">
        <f>220.2*2</f>
        <v>440.4</v>
      </c>
      <c r="K7" s="369"/>
      <c r="L7" s="448"/>
      <c r="M7" s="455">
        <f>ROUND(SUM(C7:L7),1)</f>
        <v>38418.699999999997</v>
      </c>
      <c r="N7" s="1">
        <v>575.70000000000005</v>
      </c>
    </row>
    <row r="8" spans="1:15" ht="31.5" customHeight="1">
      <c r="A8" s="445">
        <v>1.1000000000000001</v>
      </c>
      <c r="B8" s="463" t="s">
        <v>120</v>
      </c>
      <c r="C8" s="548">
        <v>2164</v>
      </c>
      <c r="D8" s="449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50" t="s">
        <v>179</v>
      </c>
      <c r="M8" s="456" t="s">
        <v>179</v>
      </c>
    </row>
    <row r="9" spans="1:15" ht="31.5" customHeight="1">
      <c r="A9" s="445">
        <v>1.2</v>
      </c>
      <c r="B9" s="463" t="s">
        <v>184</v>
      </c>
      <c r="C9" s="461"/>
      <c r="D9" s="449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50" t="s">
        <v>179</v>
      </c>
      <c r="M9" s="456" t="s">
        <v>179</v>
      </c>
    </row>
    <row r="10" spans="1:15" ht="33.75" customHeight="1">
      <c r="A10" s="445">
        <v>2</v>
      </c>
      <c r="B10" s="464" t="s">
        <v>94</v>
      </c>
      <c r="C10" s="459"/>
      <c r="D10" s="451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50" t="s">
        <v>179</v>
      </c>
      <c r="M10" s="455">
        <f>ROUND(SUM(C10:L10),1)</f>
        <v>0</v>
      </c>
    </row>
    <row r="11" spans="1:15" s="221" customFormat="1" ht="34.5" customHeight="1" thickBot="1">
      <c r="A11" s="465"/>
      <c r="B11" s="466" t="s">
        <v>73</v>
      </c>
      <c r="C11" s="460" t="s">
        <v>179</v>
      </c>
      <c r="D11" s="452" t="s">
        <v>179</v>
      </c>
      <c r="E11" s="453" t="s">
        <v>179</v>
      </c>
      <c r="F11" s="453" t="s">
        <v>179</v>
      </c>
      <c r="G11" s="453" t="s">
        <v>179</v>
      </c>
      <c r="H11" s="453" t="s">
        <v>179</v>
      </c>
      <c r="I11" s="453" t="s">
        <v>179</v>
      </c>
      <c r="J11" s="453" t="s">
        <v>179</v>
      </c>
      <c r="K11" s="453" t="s">
        <v>179</v>
      </c>
      <c r="L11" s="454" t="s">
        <v>179</v>
      </c>
      <c r="M11" s="457">
        <f>ROUND(SUM(M7:M10),1)</f>
        <v>38418.699999999997</v>
      </c>
    </row>
    <row r="12" spans="1:15" s="221" customFormat="1" ht="34.5" customHeight="1">
      <c r="A12" s="237"/>
      <c r="B12" s="322"/>
      <c r="C12" s="322"/>
      <c r="D12" s="539">
        <v>2153.6855299999997</v>
      </c>
      <c r="E12" s="323">
        <f>+D12*2</f>
        <v>4307.3710599999995</v>
      </c>
      <c r="F12" s="323"/>
      <c r="G12" s="323"/>
      <c r="H12" s="239"/>
      <c r="I12" s="239"/>
      <c r="J12" s="326"/>
      <c r="K12" s="239"/>
      <c r="L12" s="539">
        <v>868.5</v>
      </c>
      <c r="M12" s="324"/>
    </row>
    <row r="13" spans="1:15" s="223" customFormat="1" ht="21" customHeight="1">
      <c r="B13" s="236"/>
      <c r="C13" s="236"/>
      <c r="D13" s="540">
        <v>1013.4</v>
      </c>
      <c r="E13" s="540">
        <f>+D13*2</f>
        <v>2026.8</v>
      </c>
      <c r="F13" s="387"/>
      <c r="G13" s="301"/>
      <c r="H13" s="222"/>
      <c r="I13" s="222"/>
      <c r="J13" s="325"/>
      <c r="K13" s="601"/>
      <c r="L13" s="601"/>
      <c r="M13" s="366"/>
    </row>
    <row r="14" spans="1:15" s="237" customFormat="1" ht="69" customHeight="1">
      <c r="B14" s="585" t="s">
        <v>189</v>
      </c>
      <c r="C14" s="604"/>
      <c r="D14" s="586"/>
      <c r="E14" s="325"/>
      <c r="H14" s="325"/>
      <c r="I14" s="585" t="s">
        <v>188</v>
      </c>
      <c r="J14" s="586"/>
      <c r="K14" s="325"/>
      <c r="L14" s="325"/>
      <c r="M14" s="325"/>
    </row>
    <row r="15" spans="1:15" s="237" customFormat="1" ht="48" customHeight="1">
      <c r="B15" s="304" t="s">
        <v>174</v>
      </c>
      <c r="C15" s="514" t="s">
        <v>233</v>
      </c>
      <c r="D15" s="514" t="s">
        <v>232</v>
      </c>
      <c r="E15" s="388"/>
      <c r="H15" s="335"/>
      <c r="I15" s="304" t="s">
        <v>174</v>
      </c>
      <c r="J15" s="305" t="s">
        <v>187</v>
      </c>
      <c r="K15" s="388"/>
      <c r="L15" s="388"/>
      <c r="M15" s="335"/>
    </row>
    <row r="16" spans="1:15" s="237" customFormat="1" ht="24" customHeight="1">
      <c r="B16" s="405">
        <v>93289</v>
      </c>
      <c r="C16" s="406">
        <f>ROUND(4*B16*2/1000,1)</f>
        <v>746.3</v>
      </c>
      <c r="D16" s="515">
        <f>348.8/5*2</f>
        <v>139.52000000000001</v>
      </c>
      <c r="E16" s="407"/>
      <c r="H16" s="335"/>
      <c r="I16" s="405">
        <v>93289</v>
      </c>
      <c r="J16" s="409">
        <f>664.4/12*2</f>
        <v>110.73333333333333</v>
      </c>
      <c r="K16" s="388"/>
      <c r="L16" s="388"/>
      <c r="M16" s="335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90"/>
      <c r="I19" s="590"/>
      <c r="J19" s="590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87" t="s">
        <v>97</v>
      </c>
      <c r="I20" s="587"/>
      <c r="J20" s="587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91"/>
      <c r="I21" s="591"/>
      <c r="J21" s="591"/>
      <c r="K21" s="191"/>
    </row>
    <row r="22" spans="1:13" s="165" customFormat="1" ht="18.75" customHeight="1">
      <c r="F22" s="187" t="s">
        <v>96</v>
      </c>
      <c r="G22" s="188"/>
      <c r="H22" s="587" t="s">
        <v>97</v>
      </c>
      <c r="I22" s="587"/>
      <c r="J22" s="587"/>
      <c r="K22" s="171"/>
    </row>
    <row r="23" spans="1:13" s="166" customFormat="1" ht="16.5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J31" sqref="J31"/>
    </sheetView>
  </sheetViews>
  <sheetFormatPr defaultColWidth="9.140625" defaultRowHeight="16.5"/>
  <cols>
    <col min="1" max="1" width="4.140625" style="166" customWidth="1"/>
    <col min="2" max="2" width="19.140625" style="166" customWidth="1"/>
    <col min="3" max="3" width="14.85546875" style="166" customWidth="1"/>
    <col min="4" max="4" width="16" style="166" customWidth="1"/>
    <col min="5" max="5" width="14.85546875" style="166" customWidth="1"/>
    <col min="6" max="6" width="16.28515625" style="166" customWidth="1"/>
    <col min="7" max="13" width="14.85546875" style="166" customWidth="1"/>
    <col min="14" max="16384" width="9.140625" style="166"/>
  </cols>
  <sheetData>
    <row r="1" spans="1:13" s="165" customFormat="1" ht="18.75" customHeight="1">
      <c r="A1" s="608" t="s">
        <v>71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</row>
    <row r="2" spans="1:13" s="165" customFormat="1" ht="21.75" customHeight="1">
      <c r="A2" s="609" t="str">
        <f>+'Ekamut-caxs'!A8:D8</f>
        <v xml:space="preserve">«Ձայնի պահպանման վոկալ-երգչախմբային մասնագիտական դպրոց» ՀՈԱԿ-ի 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</row>
    <row r="3" spans="1:13" s="165" customFormat="1" ht="21" customHeight="1">
      <c r="A3" s="609" t="s">
        <v>98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</row>
    <row r="4" spans="1:13" ht="21" customHeight="1" thickBo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173" customFormat="1" ht="24.75" customHeight="1">
      <c r="A5" s="611" t="s">
        <v>118</v>
      </c>
      <c r="B5" s="613" t="s">
        <v>99</v>
      </c>
      <c r="C5" s="605" t="s">
        <v>100</v>
      </c>
      <c r="D5" s="606"/>
      <c r="E5" s="606"/>
      <c r="F5" s="607"/>
      <c r="G5" s="615" t="s">
        <v>101</v>
      </c>
      <c r="H5" s="615"/>
      <c r="I5" s="615"/>
      <c r="J5" s="615"/>
      <c r="K5" s="605" t="s">
        <v>126</v>
      </c>
      <c r="L5" s="606"/>
      <c r="M5" s="607"/>
    </row>
    <row r="6" spans="1:13" s="177" customFormat="1" ht="51" customHeight="1">
      <c r="A6" s="612"/>
      <c r="B6" s="614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3" t="s">
        <v>225</v>
      </c>
      <c r="D7" s="474" t="s">
        <v>225</v>
      </c>
      <c r="E7" s="475">
        <v>1734.2</v>
      </c>
      <c r="F7" s="476">
        <v>241053.8</v>
      </c>
      <c r="G7" s="331" t="s">
        <v>225</v>
      </c>
      <c r="H7" s="327" t="s">
        <v>225</v>
      </c>
      <c r="I7" s="475">
        <v>120</v>
      </c>
      <c r="J7" s="479">
        <v>5758</v>
      </c>
      <c r="K7" s="381" t="s">
        <v>225</v>
      </c>
      <c r="L7" s="475">
        <v>3</v>
      </c>
      <c r="M7" s="482">
        <f t="shared" ref="M7:M16" si="0">+L7*200.47</f>
        <v>601.41</v>
      </c>
    </row>
    <row r="8" spans="1:13" ht="19.5" customHeight="1">
      <c r="A8" s="167">
        <v>2</v>
      </c>
      <c r="B8" s="243" t="s">
        <v>226</v>
      </c>
      <c r="C8" s="473" t="s">
        <v>225</v>
      </c>
      <c r="D8" s="474" t="s">
        <v>225</v>
      </c>
      <c r="E8" s="475">
        <v>1318.2</v>
      </c>
      <c r="F8" s="476">
        <v>183229.8</v>
      </c>
      <c r="G8" s="331" t="s">
        <v>225</v>
      </c>
      <c r="H8" s="327" t="s">
        <v>225</v>
      </c>
      <c r="I8" s="475">
        <v>120</v>
      </c>
      <c r="J8" s="479">
        <v>6418</v>
      </c>
      <c r="K8" s="381" t="s">
        <v>225</v>
      </c>
      <c r="L8" s="475">
        <v>4</v>
      </c>
      <c r="M8" s="482">
        <f t="shared" si="0"/>
        <v>801.88</v>
      </c>
    </row>
    <row r="9" spans="1:13" ht="19.5" customHeight="1">
      <c r="A9" s="167">
        <v>3</v>
      </c>
      <c r="B9" s="243" t="s">
        <v>103</v>
      </c>
      <c r="C9" s="473" t="s">
        <v>225</v>
      </c>
      <c r="D9" s="474" t="s">
        <v>225</v>
      </c>
      <c r="E9" s="475">
        <v>1379.4</v>
      </c>
      <c r="F9" s="476">
        <v>191737</v>
      </c>
      <c r="G9" s="331" t="s">
        <v>225</v>
      </c>
      <c r="H9" s="327" t="s">
        <v>225</v>
      </c>
      <c r="I9" s="475">
        <v>140</v>
      </c>
      <c r="J9" s="479">
        <v>7487</v>
      </c>
      <c r="K9" s="381" t="s">
        <v>225</v>
      </c>
      <c r="L9" s="475">
        <v>4</v>
      </c>
      <c r="M9" s="482">
        <f t="shared" si="0"/>
        <v>801.88</v>
      </c>
    </row>
    <row r="10" spans="1:13" ht="19.5" customHeight="1">
      <c r="A10" s="167">
        <v>4</v>
      </c>
      <c r="B10" s="243" t="s">
        <v>104</v>
      </c>
      <c r="C10" s="473" t="s">
        <v>225</v>
      </c>
      <c r="D10" s="474" t="s">
        <v>225</v>
      </c>
      <c r="E10" s="475"/>
      <c r="F10" s="476">
        <v>0</v>
      </c>
      <c r="G10" s="331" t="s">
        <v>225</v>
      </c>
      <c r="H10" s="327" t="s">
        <v>225</v>
      </c>
      <c r="I10" s="475">
        <v>120</v>
      </c>
      <c r="J10" s="479">
        <v>6418</v>
      </c>
      <c r="K10" s="381" t="s">
        <v>225</v>
      </c>
      <c r="L10" s="475">
        <v>12</v>
      </c>
      <c r="M10" s="482">
        <f t="shared" si="0"/>
        <v>2405.64</v>
      </c>
    </row>
    <row r="11" spans="1:13" ht="19.5" customHeight="1">
      <c r="A11" s="167">
        <v>5</v>
      </c>
      <c r="B11" s="243" t="s">
        <v>105</v>
      </c>
      <c r="C11" s="473" t="s">
        <v>225</v>
      </c>
      <c r="D11" s="474" t="s">
        <v>225</v>
      </c>
      <c r="E11" s="475"/>
      <c r="F11" s="476">
        <v>0</v>
      </c>
      <c r="G11" s="331" t="s">
        <v>225</v>
      </c>
      <c r="H11" s="327" t="s">
        <v>225</v>
      </c>
      <c r="I11" s="475">
        <v>120</v>
      </c>
      <c r="J11" s="479">
        <v>6418</v>
      </c>
      <c r="K11" s="381" t="s">
        <v>225</v>
      </c>
      <c r="L11" s="475">
        <v>3</v>
      </c>
      <c r="M11" s="482">
        <f t="shared" si="0"/>
        <v>601.41</v>
      </c>
    </row>
    <row r="12" spans="1:13" ht="19.5" customHeight="1">
      <c r="A12" s="167">
        <v>6</v>
      </c>
      <c r="B12" s="243" t="s">
        <v>106</v>
      </c>
      <c r="C12" s="473" t="s">
        <v>225</v>
      </c>
      <c r="D12" s="474" t="s">
        <v>225</v>
      </c>
      <c r="E12" s="475"/>
      <c r="F12" s="476">
        <v>0</v>
      </c>
      <c r="G12" s="331" t="s">
        <v>225</v>
      </c>
      <c r="H12" s="327" t="s">
        <v>225</v>
      </c>
      <c r="I12" s="475">
        <v>60</v>
      </c>
      <c r="J12" s="479">
        <v>3209</v>
      </c>
      <c r="K12" s="381" t="s">
        <v>225</v>
      </c>
      <c r="L12" s="475">
        <v>3</v>
      </c>
      <c r="M12" s="482">
        <f t="shared" si="0"/>
        <v>601.41</v>
      </c>
    </row>
    <row r="13" spans="1:13" ht="19.5" customHeight="1">
      <c r="A13" s="167">
        <v>7</v>
      </c>
      <c r="B13" s="243" t="s">
        <v>107</v>
      </c>
      <c r="C13" s="473" t="s">
        <v>225</v>
      </c>
      <c r="D13" s="474" t="s">
        <v>225</v>
      </c>
      <c r="E13" s="475"/>
      <c r="F13" s="476">
        <v>0</v>
      </c>
      <c r="G13" s="331" t="s">
        <v>225</v>
      </c>
      <c r="H13" s="327" t="s">
        <v>225</v>
      </c>
      <c r="I13" s="475">
        <v>0</v>
      </c>
      <c r="J13" s="479">
        <v>0</v>
      </c>
      <c r="K13" s="381" t="s">
        <v>225</v>
      </c>
      <c r="L13" s="475">
        <v>5</v>
      </c>
      <c r="M13" s="482">
        <f t="shared" si="0"/>
        <v>1002.35</v>
      </c>
    </row>
    <row r="14" spans="1:13" ht="19.5" customHeight="1">
      <c r="A14" s="167">
        <v>8</v>
      </c>
      <c r="B14" s="244" t="s">
        <v>108</v>
      </c>
      <c r="C14" s="473" t="s">
        <v>225</v>
      </c>
      <c r="D14" s="474" t="s">
        <v>225</v>
      </c>
      <c r="E14" s="475"/>
      <c r="F14" s="476">
        <v>0</v>
      </c>
      <c r="G14" s="331" t="s">
        <v>225</v>
      </c>
      <c r="H14" s="327" t="s">
        <v>225</v>
      </c>
      <c r="I14" s="475">
        <v>20</v>
      </c>
      <c r="J14" s="479">
        <v>1070</v>
      </c>
      <c r="K14" s="381" t="s">
        <v>225</v>
      </c>
      <c r="L14" s="475">
        <v>1</v>
      </c>
      <c r="M14" s="482">
        <f t="shared" si="0"/>
        <v>200.47</v>
      </c>
    </row>
    <row r="15" spans="1:13" ht="19.5" customHeight="1">
      <c r="A15" s="167">
        <v>9</v>
      </c>
      <c r="B15" s="244" t="s">
        <v>109</v>
      </c>
      <c r="C15" s="473" t="s">
        <v>225</v>
      </c>
      <c r="D15" s="474" t="s">
        <v>225</v>
      </c>
      <c r="E15" s="475"/>
      <c r="F15" s="476">
        <v>0</v>
      </c>
      <c r="G15" s="331" t="s">
        <v>225</v>
      </c>
      <c r="H15" s="327" t="s">
        <v>225</v>
      </c>
      <c r="I15" s="475">
        <v>100</v>
      </c>
      <c r="J15" s="479">
        <v>5348</v>
      </c>
      <c r="K15" s="381" t="s">
        <v>225</v>
      </c>
      <c r="L15" s="475">
        <v>74</v>
      </c>
      <c r="M15" s="482">
        <f t="shared" si="0"/>
        <v>14834.78</v>
      </c>
    </row>
    <row r="16" spans="1:13" ht="19.5" customHeight="1">
      <c r="A16" s="167">
        <v>10</v>
      </c>
      <c r="B16" s="244" t="s">
        <v>110</v>
      </c>
      <c r="C16" s="473" t="s">
        <v>225</v>
      </c>
      <c r="D16" s="474" t="s">
        <v>225</v>
      </c>
      <c r="E16" s="475"/>
      <c r="F16" s="476"/>
      <c r="G16" s="331" t="s">
        <v>225</v>
      </c>
      <c r="H16" s="327" t="s">
        <v>225</v>
      </c>
      <c r="I16" s="475">
        <v>100</v>
      </c>
      <c r="J16" s="479">
        <v>5348</v>
      </c>
      <c r="K16" s="381" t="s">
        <v>225</v>
      </c>
      <c r="L16" s="475">
        <v>0</v>
      </c>
      <c r="M16" s="482">
        <f t="shared" si="0"/>
        <v>0</v>
      </c>
    </row>
    <row r="17" spans="1:13" ht="19.5" customHeight="1">
      <c r="A17" s="167">
        <v>11</v>
      </c>
      <c r="B17" s="244" t="s">
        <v>111</v>
      </c>
      <c r="C17" s="477">
        <v>1063.5999999999999</v>
      </c>
      <c r="D17" s="478">
        <v>147840</v>
      </c>
      <c r="E17" s="476">
        <v>1318</v>
      </c>
      <c r="F17" s="476">
        <f>+E17*143.7</f>
        <v>189396.59999999998</v>
      </c>
      <c r="G17" s="480">
        <v>140</v>
      </c>
      <c r="H17" s="481"/>
      <c r="I17" s="476">
        <f>+MAX(G17,I7)</f>
        <v>140</v>
      </c>
      <c r="J17" s="476">
        <f>+I17*53.48</f>
        <v>7487.2</v>
      </c>
      <c r="K17" s="483">
        <v>12</v>
      </c>
      <c r="L17" s="476">
        <v>12</v>
      </c>
      <c r="M17" s="482">
        <f>+L17*200.47</f>
        <v>2405.64</v>
      </c>
    </row>
    <row r="18" spans="1:13" ht="19.5" customHeight="1">
      <c r="A18" s="167">
        <v>12</v>
      </c>
      <c r="B18" s="244" t="s">
        <v>112</v>
      </c>
      <c r="C18" s="477">
        <v>1581</v>
      </c>
      <c r="D18" s="478">
        <v>219759</v>
      </c>
      <c r="E18" s="476">
        <f>+MAX(C18,E8)</f>
        <v>1581</v>
      </c>
      <c r="F18" s="476">
        <f>+E18*143.7</f>
        <v>227189.69999999998</v>
      </c>
      <c r="G18" s="480">
        <v>100</v>
      </c>
      <c r="H18" s="481"/>
      <c r="I18" s="476">
        <f>+MAX(G18,I8)</f>
        <v>120</v>
      </c>
      <c r="J18" s="476">
        <f>+I18*53.48</f>
        <v>6417.5999999999995</v>
      </c>
      <c r="K18" s="483">
        <v>4</v>
      </c>
      <c r="L18" s="476">
        <v>12</v>
      </c>
      <c r="M18" s="482">
        <f>+L18*200.47</f>
        <v>2405.64</v>
      </c>
    </row>
    <row r="19" spans="1:13" ht="32.25" customHeight="1" thickBot="1">
      <c r="A19" s="245"/>
      <c r="B19" s="251" t="s">
        <v>95</v>
      </c>
      <c r="C19" s="332">
        <f t="shared" ref="C19:K19" si="1">SUM(C7:C18)</f>
        <v>2644.6</v>
      </c>
      <c r="D19" s="328">
        <f t="shared" si="1"/>
        <v>367599</v>
      </c>
      <c r="E19" s="333">
        <f t="shared" si="1"/>
        <v>7330.8</v>
      </c>
      <c r="F19" s="329">
        <f>SUM(F7:F18)</f>
        <v>1032606.8999999999</v>
      </c>
      <c r="G19" s="334">
        <f>SUM(G7:G18)</f>
        <v>240</v>
      </c>
      <c r="H19" s="328">
        <f>SUM(H7:H18)</f>
        <v>0</v>
      </c>
      <c r="I19" s="333">
        <f>SUM(I7:I18)</f>
        <v>1160</v>
      </c>
      <c r="J19" s="330">
        <f>SUM(J7:J18)</f>
        <v>61378.799999999996</v>
      </c>
      <c r="K19" s="332">
        <f t="shared" si="1"/>
        <v>16</v>
      </c>
      <c r="L19" s="333">
        <f>SUM(L7:L18)</f>
        <v>133</v>
      </c>
      <c r="M19" s="329">
        <f>SUM(M7:M18)</f>
        <v>26662.51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1032.5999999999999</v>
      </c>
      <c r="G20" s="309"/>
      <c r="H20" s="219"/>
      <c r="I20" s="309"/>
      <c r="J20" s="219">
        <f>ROUND(J19/1000,1)</f>
        <v>61.4</v>
      </c>
      <c r="K20" s="309"/>
      <c r="L20" s="309"/>
      <c r="M20" s="219">
        <f>ROUND(M19/1000,1)</f>
        <v>26.7</v>
      </c>
    </row>
    <row r="21" spans="1:13" ht="21.75" customHeight="1">
      <c r="A21" s="505"/>
      <c r="B21" s="506"/>
      <c r="C21" s="507"/>
      <c r="D21" s="508"/>
      <c r="E21" s="507"/>
      <c r="F21" s="508"/>
      <c r="G21" s="507"/>
      <c r="H21" s="508"/>
      <c r="I21" s="507"/>
      <c r="J21" s="508"/>
      <c r="K21" s="507"/>
      <c r="L21" s="507"/>
      <c r="M21" s="508"/>
    </row>
    <row r="22" spans="1:13" ht="18.75" customHeight="1" thickBot="1">
      <c r="A22" s="240"/>
      <c r="B22" s="610" t="s">
        <v>256</v>
      </c>
      <c r="C22" s="610"/>
      <c r="D22" s="610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4"/>
      <c r="C24" s="485"/>
      <c r="D24" s="485"/>
      <c r="E24" s="485"/>
      <c r="F24" s="476"/>
      <c r="G24" s="486"/>
      <c r="H24" s="485"/>
      <c r="I24" s="485"/>
      <c r="J24" s="482"/>
      <c r="K24" s="486"/>
      <c r="L24" s="485"/>
      <c r="M24" s="482"/>
    </row>
    <row r="25" spans="1:13" ht="23.25" customHeight="1">
      <c r="A25" s="225">
        <v>2</v>
      </c>
      <c r="B25" s="484"/>
      <c r="C25" s="485"/>
      <c r="D25" s="485"/>
      <c r="E25" s="485"/>
      <c r="F25" s="476"/>
      <c r="G25" s="486"/>
      <c r="H25" s="485"/>
      <c r="I25" s="485"/>
      <c r="J25" s="482"/>
      <c r="K25" s="486"/>
      <c r="L25" s="485"/>
      <c r="M25" s="482"/>
    </row>
    <row r="26" spans="1:13" s="177" customFormat="1" ht="23.25" customHeight="1">
      <c r="A26" s="167">
        <v>3</v>
      </c>
      <c r="B26" s="487"/>
      <c r="C26" s="488"/>
      <c r="D26" s="488"/>
      <c r="E26" s="488"/>
      <c r="F26" s="489"/>
      <c r="G26" s="490"/>
      <c r="H26" s="488"/>
      <c r="I26" s="488"/>
      <c r="J26" s="489"/>
      <c r="K26" s="490"/>
      <c r="L26" s="488"/>
      <c r="M26" s="489"/>
    </row>
    <row r="27" spans="1:13" s="165" customFormat="1" ht="24" customHeight="1">
      <c r="A27" s="226"/>
      <c r="B27" s="217" t="s">
        <v>219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1"/>
      <c r="B30" s="492"/>
      <c r="C30" s="493" t="s">
        <v>2</v>
      </c>
      <c r="D30" s="493"/>
      <c r="E30" s="492"/>
      <c r="F30" s="492"/>
      <c r="G30" s="617"/>
      <c r="H30" s="617"/>
      <c r="I30" s="494"/>
      <c r="J30" s="619" t="str">
        <f>+'Ekamut-caxs'!C71</f>
        <v>Հ․ Սաֆրազբեկյան</v>
      </c>
      <c r="K30" s="619"/>
      <c r="L30" s="491"/>
      <c r="M30" s="495"/>
    </row>
    <row r="31" spans="1:13" s="165" customFormat="1">
      <c r="A31" s="496"/>
      <c r="B31" s="496"/>
      <c r="C31" s="497"/>
      <c r="D31" s="497"/>
      <c r="E31" s="498"/>
      <c r="F31" s="498"/>
      <c r="G31" s="618" t="s">
        <v>96</v>
      </c>
      <c r="H31" s="618"/>
      <c r="I31" s="499"/>
      <c r="J31" s="618" t="s">
        <v>113</v>
      </c>
      <c r="K31" s="618"/>
      <c r="L31" s="496"/>
      <c r="M31" s="496"/>
    </row>
    <row r="32" spans="1:13" s="178" customFormat="1" ht="23.25" customHeight="1">
      <c r="A32" s="491"/>
      <c r="B32" s="492"/>
      <c r="C32" s="500" t="s">
        <v>6</v>
      </c>
      <c r="D32" s="500"/>
      <c r="E32" s="492"/>
      <c r="F32" s="492"/>
      <c r="G32" s="619"/>
      <c r="H32" s="619"/>
      <c r="I32" s="501"/>
      <c r="J32" s="619" t="str">
        <f>+'Ekamut-caxs'!C73</f>
        <v>Ե․ Ասկարյան</v>
      </c>
      <c r="K32" s="619"/>
      <c r="L32" s="491"/>
      <c r="M32" s="491"/>
    </row>
    <row r="33" spans="1:13" s="165" customFormat="1">
      <c r="A33" s="496"/>
      <c r="B33" s="496"/>
      <c r="C33" s="502"/>
      <c r="D33" s="502"/>
      <c r="E33" s="496"/>
      <c r="F33" s="496"/>
      <c r="G33" s="618" t="s">
        <v>96</v>
      </c>
      <c r="H33" s="618"/>
      <c r="I33" s="499"/>
      <c r="J33" s="618" t="s">
        <v>113</v>
      </c>
      <c r="K33" s="618"/>
      <c r="L33" s="496"/>
      <c r="M33" s="496"/>
    </row>
    <row r="34" spans="1:13">
      <c r="A34" s="503"/>
      <c r="B34" s="503"/>
      <c r="C34" s="503"/>
      <c r="D34" s="503"/>
      <c r="E34" s="503"/>
      <c r="F34" s="504" t="s">
        <v>1</v>
      </c>
      <c r="G34" s="503"/>
      <c r="H34" s="503"/>
      <c r="I34" s="503"/>
      <c r="J34" s="503"/>
      <c r="K34" s="503"/>
      <c r="L34" s="503"/>
      <c r="M34" s="503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7" t="s">
        <v>116</v>
      </c>
      <c r="J35" s="518" t="s">
        <v>248</v>
      </c>
      <c r="L35" s="518" t="s">
        <v>250</v>
      </c>
      <c r="M35" s="518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616" t="s">
        <v>249</v>
      </c>
      <c r="J36" s="616"/>
      <c r="L36" s="616" t="s">
        <v>252</v>
      </c>
      <c r="M36" s="616"/>
    </row>
    <row r="37" spans="1:13">
      <c r="I37" s="616"/>
      <c r="J37" s="616"/>
      <c r="L37" s="616"/>
      <c r="M37" s="61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J31" sqref="J31"/>
    </sheetView>
  </sheetViews>
  <sheetFormatPr defaultRowHeight="13.5"/>
  <cols>
    <col min="1" max="1" width="6" style="163" customWidth="1"/>
    <col min="2" max="2" width="50.140625" style="1" customWidth="1"/>
    <col min="3" max="4" width="19.7109375" style="1" customWidth="1"/>
    <col min="5" max="5" width="20.42578125" style="1" customWidth="1"/>
    <col min="6" max="6" width="19.42578125" style="1" bestFit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5" customFormat="1" ht="24" customHeight="1">
      <c r="A1" s="620" t="s">
        <v>71</v>
      </c>
      <c r="B1" s="620"/>
      <c r="C1" s="620"/>
      <c r="D1" s="620"/>
      <c r="E1" s="620"/>
    </row>
    <row r="2" spans="1:6" ht="23.25" customHeight="1">
      <c r="A2" s="621" t="str">
        <f>+'Ekamut-caxs'!A8:D8</f>
        <v xml:space="preserve">«Ձայնի պահպանման վոկալ-երգչախմբային մասնագիտական դպրոց» ՀՈԱԿ-ի </v>
      </c>
      <c r="B2" s="621"/>
      <c r="C2" s="621"/>
      <c r="D2" s="621"/>
      <c r="E2" s="621"/>
    </row>
    <row r="3" spans="1:6" ht="28.5" customHeight="1">
      <c r="A3" s="621" t="s">
        <v>253</v>
      </c>
      <c r="B3" s="621"/>
      <c r="C3" s="621"/>
      <c r="D3" s="621"/>
      <c r="E3" s="621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228</v>
      </c>
      <c r="C8" s="363">
        <v>32024</v>
      </c>
      <c r="D8" s="363"/>
      <c r="E8" s="363">
        <v>2593.4</v>
      </c>
      <c r="F8" s="541">
        <f>35406-C8</f>
        <v>3382</v>
      </c>
    </row>
    <row r="9" spans="1:6" s="401" customFormat="1" ht="25.5" customHeight="1">
      <c r="A9" s="397">
        <v>2</v>
      </c>
      <c r="B9" s="398" t="s">
        <v>194</v>
      </c>
      <c r="C9" s="399">
        <v>3300.4</v>
      </c>
      <c r="D9" s="399"/>
      <c r="E9" s="399">
        <v>336.9</v>
      </c>
      <c r="F9" s="400">
        <f>+C8/10</f>
        <v>3202.4</v>
      </c>
    </row>
    <row r="10" spans="1:6" s="401" customFormat="1" ht="25.5" customHeight="1">
      <c r="A10" s="397">
        <v>3</v>
      </c>
      <c r="B10" s="398" t="s">
        <v>190</v>
      </c>
      <c r="C10" s="399">
        <f>81.6+2564.8</f>
        <v>2646.4</v>
      </c>
      <c r="D10" s="399"/>
      <c r="E10" s="399">
        <v>336.9</v>
      </c>
      <c r="F10" s="400">
        <f>+'Dramakani hamematakan'!C8</f>
        <v>35406</v>
      </c>
    </row>
    <row r="11" spans="1:6" s="215" customFormat="1" ht="31.5" customHeight="1">
      <c r="A11" s="394"/>
      <c r="B11" s="395" t="s">
        <v>191</v>
      </c>
      <c r="C11" s="396">
        <f>ROUND(SUM(C8:C10),1)</f>
        <v>37970.800000000003</v>
      </c>
      <c r="D11" s="396">
        <f>ROUND(SUM(D8:D10),1)</f>
        <v>0</v>
      </c>
      <c r="E11" s="396">
        <f>ROUND(SUM(E8:E10),1)</f>
        <v>3267.2</v>
      </c>
      <c r="F11" s="560">
        <f>+F10-C11</f>
        <v>-2564.8000000000029</v>
      </c>
    </row>
    <row r="13" spans="1:6" ht="19.5" customHeight="1">
      <c r="B13" s="1" t="s">
        <v>216</v>
      </c>
    </row>
    <row r="14" spans="1:6" ht="21.75" customHeight="1">
      <c r="B14" s="622"/>
      <c r="C14" s="622"/>
      <c r="D14" s="622"/>
      <c r="E14" s="622"/>
    </row>
    <row r="17" spans="2:5" ht="25.5" customHeight="1">
      <c r="B17" s="402" t="s">
        <v>192</v>
      </c>
      <c r="E17" s="403" t="str">
        <f>+'Ekamut-caxs'!C71</f>
        <v>Հ․ Սաֆրազբեկյան</v>
      </c>
    </row>
    <row r="18" spans="2:5" ht="18.75" customHeight="1">
      <c r="B18" s="164" t="s">
        <v>4</v>
      </c>
      <c r="E18" s="516" t="str">
        <f>+'Ekamut-caxs'!C72</f>
        <v>/անուն, ազգանուն/</v>
      </c>
    </row>
    <row r="19" spans="2:5" ht="23.25" customHeight="1">
      <c r="B19" s="215" t="s">
        <v>6</v>
      </c>
      <c r="E19" s="403" t="str">
        <f>+'Ekamut-caxs'!C73</f>
        <v>Ե․ Ասկարյան</v>
      </c>
    </row>
    <row r="20" spans="2:5" ht="14.25">
      <c r="C20" s="215" t="s">
        <v>1</v>
      </c>
      <c r="D20" s="215"/>
      <c r="E20" s="516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J31" sqref="J31"/>
    </sheetView>
  </sheetViews>
  <sheetFormatPr defaultColWidth="9.140625" defaultRowHeight="15"/>
  <cols>
    <col min="1" max="1" width="4.42578125" style="418" customWidth="1"/>
    <col min="2" max="2" width="43.7109375" style="417" customWidth="1"/>
    <col min="3" max="3" width="17" style="417" customWidth="1"/>
    <col min="4" max="4" width="16.7109375" style="417" customWidth="1"/>
    <col min="5" max="5" width="13.85546875" style="417" customWidth="1"/>
    <col min="6" max="6" width="14.140625" style="417" customWidth="1"/>
    <col min="7" max="16384" width="9.140625" style="417"/>
  </cols>
  <sheetData>
    <row r="1" spans="1:6" s="416" customFormat="1" ht="24" customHeight="1">
      <c r="A1" s="624" t="s">
        <v>71</v>
      </c>
      <c r="B1" s="624"/>
      <c r="C1" s="624"/>
      <c r="D1" s="624"/>
      <c r="E1" s="624"/>
      <c r="F1" s="624"/>
    </row>
    <row r="2" spans="1:6" ht="29.25" customHeight="1">
      <c r="A2" s="625" t="str">
        <f>+'Ekamut-caxs'!A8:D8</f>
        <v xml:space="preserve">«Ձայնի պահպանման վոկալ-երգչախմբային մասնագիտական դպրոց» ՀՈԱԿ-ի </v>
      </c>
      <c r="B2" s="625"/>
      <c r="C2" s="625"/>
      <c r="D2" s="625"/>
      <c r="E2" s="625"/>
      <c r="F2" s="625"/>
    </row>
    <row r="3" spans="1:6" ht="24.75" customHeight="1">
      <c r="A3" s="625" t="s">
        <v>254</v>
      </c>
      <c r="B3" s="625"/>
      <c r="C3" s="625"/>
      <c r="D3" s="625"/>
      <c r="E3" s="625"/>
      <c r="F3" s="625"/>
    </row>
    <row r="5" spans="1:6" ht="15.75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2" t="s">
        <v>255</v>
      </c>
      <c r="D25" s="533"/>
    </row>
    <row r="26" spans="1:6" ht="20.25" customHeight="1"/>
    <row r="27" spans="1:6" ht="20.25" customHeight="1">
      <c r="B27" s="534" t="s">
        <v>201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26" t="str">
        <f>+'Ekamut-caxs'!C71</f>
        <v>Հ․ Սաֆրազբեկյան</v>
      </c>
      <c r="E30" s="626"/>
    </row>
    <row r="31" spans="1:6" ht="11.25" customHeight="1">
      <c r="B31" s="436" t="s">
        <v>4</v>
      </c>
      <c r="D31" s="627" t="s">
        <v>5</v>
      </c>
      <c r="E31" s="627"/>
    </row>
    <row r="32" spans="1:6" ht="24" customHeight="1">
      <c r="B32" s="426" t="s">
        <v>6</v>
      </c>
      <c r="D32" s="626" t="str">
        <f>+'Ekamut-caxs'!C73</f>
        <v>Ե․ Ասկարյան</v>
      </c>
      <c r="E32" s="626"/>
    </row>
    <row r="33" spans="2:5" ht="16.5" customHeight="1">
      <c r="B33" s="418" t="s">
        <v>202</v>
      </c>
      <c r="D33" s="623" t="s">
        <v>5</v>
      </c>
      <c r="E33" s="623"/>
    </row>
    <row r="34" spans="2:5" ht="18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Z/XJMkwdRKg+Fw4ERr82Qqx0kL72NcANuvnqYiNIDi8=</DigestValue>
    </Reference>
    <Reference Type="http://www.w3.org/2000/09/xmldsig#Object" URI="#idOfficeObject">
      <DigestMethod Algorithm="http://www.w3.org/2001/04/xmlenc#sha256"/>
      <DigestValue>1UqL1vSbPux+6KcglV3WOzWGyR61aoZGB4N7uktxwTQ=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S3m7iCBfFObUReM+Yl/m31UT87Wz1XBTm7wKLNq9yBM=</DigestValue>
    </Reference>
    <Reference Type="http://www.w3.org/2000/09/xmldsig#Object" URI="#idValidSigLnImg">
      <DigestMethod Algorithm="http://www.w3.org/2001/04/xmlenc#sha256"/>
      <DigestValue>uo0tFu9G4UN3A/kqSzblN5vaRkDMDTQi/sdoBvVSpT4=</DigestValue>
    </Reference>
    <Reference Type="http://www.w3.org/2000/09/xmldsig#Object" URI="#idInvalidSigLnImg">
      <DigestMethod Algorithm="http://www.w3.org/2001/04/xmlenc#sha256"/>
      <DigestValue>HeJ9eC/B/jUDAmF6AJQ8UY2ejnKkh742oL6h+ypuW2s=</DigestValue>
    </Reference>
  </SignedInfo>
  <SignatureValue>QKt8ABdbutJyVtQGkDuKvj//RjxkHMQ3DAYmA50gApwRczfYnU3BDedQtyKRb15YjCChSrqrqQfh
CuGpDlA+MALa4NXKcdDoXlhgiT/S9I9OMxhxlWg4nSKPO+sWFDK4Nw5f5a0lM7JraJHwMXoUu9FR
wO2u6ssKVkU0wMt6426dHr/E4I2dPfRIGd7i8DJ36770f+BRzqxHFv/5XbyoIesYA+AI0g8BxTJh
Jo2vl/4v9abT93zjDlMH7igNp9uLqmP4nKUt+ffzI3X2lpfd43PutR2O3cHIUyBKLAuc8E+9Zxov
2TJgfrNlagUaLeOQt2c6JLOeMbq1n1us3gCoxA==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Z+Ka2k2S819wDXue8H1lcA4+k8faTP7gMYUOgwxStKw=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tTipK+KgHeMVPlEDv2N7Q3fFKZNsmYpCHJNBP2m2YmQ=</DigestValue>
      </Reference>
      <Reference URI="/xl/drawings/vmlDrawing2.vml?ContentType=application/vnd.openxmlformats-officedocument.vmlDrawing">
        <DigestMethod Algorithm="http://www.w3.org/2001/04/xmlenc#sha256"/>
        <DigestValue>YuXakeOMzZOJQ5z8DB9eGr7fF34p9WdMkzkBHUAlzC0=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hivQvvkbo2cwpOZ0aBAktxIJkYQQJ9r5WpRAoFFLMSM=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o3tumsWX2FDpPP4PpU/u6vpPlf+Oj1fjoiYTCV/72kU=</DigestValue>
      </Reference>
      <Reference URI="/xl/styles.xml?ContentType=application/vnd.openxmlformats-officedocument.spreadsheetml.styles+xml">
        <DigestMethod Algorithm="http://www.w3.org/2001/04/xmlenc#sha256"/>
        <DigestValue>mBwygQZqETDmdIajiw9Dn2MZACX3Or6MMx3OhmdiBYU=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DIUgs2NdMKiuZ7Kp2KeGcsnCLqmhmgHF0Plw8fxIYdc=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HYKLfPx5+pN/iOJeRogKMLLAlDZ+a0UNMo5OO/CdNl0=</DigestValue>
      </Reference>
      <Reference URI="/xl/worksheets/sheet2.xml?ContentType=application/vnd.openxmlformats-officedocument.spreadsheetml.worksheet+xml">
        <DigestMethod Algorithm="http://www.w3.org/2001/04/xmlenc#sha256"/>
        <DigestValue>A2u6pWr+tqTGMWzxtaST4VOM/c7GbaULGKiz5Rix0aE=</DigestValue>
      </Reference>
      <Reference URI="/xl/worksheets/sheet3.xml?ContentType=application/vnd.openxmlformats-officedocument.spreadsheetml.worksheet+xml">
        <DigestMethod Algorithm="http://www.w3.org/2001/04/xmlenc#sha256"/>
        <DigestValue>B2lRWs4ryPztl57k2G+g0e65OCklGuq6gkRt+eMahbY=</DigestValue>
      </Reference>
      <Reference URI="/xl/worksheets/sheet4.xml?ContentType=application/vnd.openxmlformats-officedocument.spreadsheetml.worksheet+xml">
        <DigestMethod Algorithm="http://www.w3.org/2001/04/xmlenc#sha256"/>
        <DigestValue>6gco9OEL6jIiDZ5J9x381nQJtZCZlQNyXs3pmK/4GA0=</DigestValue>
      </Reference>
      <Reference URI="/xl/worksheets/sheet5.xml?ContentType=application/vnd.openxmlformats-officedocument.spreadsheetml.worksheet+xml">
        <DigestMethod Algorithm="http://www.w3.org/2001/04/xmlenc#sha256"/>
        <DigestValue>R6m6s8HpXAqW/XSTLcQK4zmkvrc4dolqkN4iHCFKSyo=</DigestValue>
      </Reference>
      <Reference URI="/xl/worksheets/sheet6.xml?ContentType=application/vnd.openxmlformats-officedocument.spreadsheetml.worksheet+xml">
        <DigestMethod Algorithm="http://www.w3.org/2001/04/xmlenc#sha256"/>
        <DigestValue>LZl3SY1Uc8wfcU2I5EStzOxGzl4ejCkNxECc4Is2gek=</DigestValue>
      </Reference>
      <Reference URI="/xl/worksheets/sheet7.xml?ContentType=application/vnd.openxmlformats-officedocument.spreadsheetml.worksheet+xml">
        <DigestMethod Algorithm="http://www.w3.org/2001/04/xmlenc#sha256"/>
        <DigestValue>yOtY9VvMJiZ/xdH0Y9J9LYDWBo8Qs/CHJVNBtzpzeAU=</DigestValue>
      </Reference>
      <Reference URI="/xl/worksheets/sheet8.xml?ContentType=application/vnd.openxmlformats-officedocument.spreadsheetml.worksheet+xml">
        <DigestMethod Algorithm="http://www.w3.org/2001/04/xmlenc#sha256"/>
        <DigestValue>DAwCv8Fjkteiwpp9AG2QGmHYbMRqGvG9ukxrYLius44=</DigestValue>
      </Reference>
      <Reference URI="/xl/worksheets/sheet9.xml?ContentType=application/vnd.openxmlformats-officedocument.spreadsheetml.worksheet+xml">
        <DigestMethod Algorithm="http://www.w3.org/2001/04/xmlenc#sha256"/>
        <DigestValue>HNfX3yUigwpHgLvpic6SK18kUOcch+Q4alDDXijUB2s=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{5D3A2E49-2D20-4704-9D49-EE356167648D}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2022-12-28T07:56:36Z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2vAAjPrwDO/FN33GKNd9jMrwAcEQo9AAAAACDlXgIg5V4Cdq4NcAAAAABwLZwJzMyvAAAAAAAAAAAAAAAAAAAAAADY6V4CAAAAAAAAAAAAAAAAAAAAAAAAAAAAAAAAAAAAAAAAAAAAAAAAjoARWAAAAAB4zq8A6ftTdwAArwAAAAAA9ftTd+je4lj1////AAAAAAAAAAAAAAAAkAEAAETe4lgUza8A3a9zdwAAFnYIza8AAAAAABDNrwAAAAAAAAAAAGG4cncAAAAACQAAACjOrwAozq8AAAIAAPz///8BAAAAAAAAAAAAAAAAAAAAAAAAAAAAAADIGZo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NV8TAABeAr0ts25IcnvhkkYRWJhrZQIoAgAA0Ad9AAgCAADQB30AZAAAAGwRrwAIAgAA0AhfEyiIrBeg8MsXAAAAAAAAAAAAAH0AAgAAAAAAAABBAAAAAAB9AHwCfQAAAAAA/AEAAMwUfQAAAAAAAABeAsgUfQAAAIl3MAuvAK5eiXcYNF8Trl6JdwAAAAAAAAAAWAFfAlgBXwJEC68AHy+nbgAAXgIAAAAA/AEAAFQLrwDdLqduAAAAAAcAAAAAAAAAYbhyd/wBAAAHAAAAfAyvAHwMrwAAAgAA/P///wEAAAAAAAAAAAAAAAAAAADIGZ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sXIAuvAAQNrwDO/FN3bKdeAgAAAADeFApBOwAAAH8AAAAAAAAABQAAAMUAAABgFbkXAAAAACD+vRcAAAAA4MYBAZAPvhcAAAAAIP69F7CSuG4DAAAAuJK4bgEAAADQZLMXvGrrbr0ts25IcnvhkkYRWJhrZQJ0DK8A6ftTdwAArwACAAAA9ftTd2wRrwDg////AAAAAAAAAAAAAAAAkAEAAAAAAAEAAAAAYQByAGkAYQBsAAAAAAAAAAAAAAAAAAAABgAAAAAAAABhuHJ3AAAAAAYAAAAkDK8AJAyvAAACAAD8////AQAAAAAAAAAAAAAAAAAAAMgZmgnwxAp2ZHYACAAAAAAlAAAADAAAAAMAAAAYAAAADAAAAAAAAAISAAAADAAAAAEAAAAWAAAADAAAAAgAAABUAAAAVAAAAAoAAAAnAAAAHgAAAEoAAAABAAAAAIDUQbSX1EEKAAAASwAAAAEAAABMAAAABAAAAAkAAAAnAAAAIAAAAEsAAABQAAAAWACCE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q8AraZUd1QSAAA4pq8AHwchoh8HogAAAAAA/////1QSDv//////aA8AAAoOCgCcGNsXAAAAAB8Hov//////aA8AACGiAQBgAXwdAAAAAJw9pXZ5RFJ3HwcholzxyRcBAAAA/////wAAAAAoo4ITpKqvAAAAAAAoo4ITAACvF4pEUndgAXwdHwchogEAAABc8ckXKKOCEwAAAAAAAAAAHweiAKSqrwAfB6L//////2gPAAAhogEAYAF8HQAAAACOJFZ3HwchoiiAZRMKAAAA/////wAAAAAQAAAAAwEAABkgAAAcAAABHwcho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NrwAIz68AzvxTd9xijXfYzK8AHBEKPQAAAAAg5V4CIOVeAnauDXAAAAAAcC2cCczMrwAAAAAAAAAAAAAAAAAAAAAA2OleAgAAAAAAAAAAAAAAAAAAAAAAAAAAAAAAAAAAAAAAAAAAAAAAAI6AEVgAAAAAeM6vAOn7U3cAAK8AAAAAAPX7U3fo3uJY9f///wAAAAAAAAAAAAAAAJABAABE3uJYFM2vAN2vc3cAABZ2CM2vAAAAAAAQza8AAAAAAAAAAABhuHJ3AAAAAAkAAAAozq8AKM6vAAACAAD8////AQAAAAAAAAAAAAAAAAAAAAAAAAAAAAAAyBma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NV8TAABeAr0ts25IcnvhkkYRWJhrZQIoAgAA0Ad9AAgCAADQB30AZAAAAGwRrwAIAgAA0AhfEyiIrBeg8MsXAAAAAAAAAAAAAH0AAgAAAAAAAABBAAAAAAB9AHwCfQAAAAAA/AEAAMwUfQAAAAAAAABeAsgUfQAAAIl3MAuvAK5eiXcYNF8Trl6JdwAAAAAAAAAAWAFfAlgBXwJEC68AHy+nbgAAXgIAAAAA/AEAAFQLrwDdLqduAAAAAAcAAAAAAAAAYbhyd/wBAAAHAAAAfAyvAHwMrwAAAgAA/P///wEAAAAAAAAAAAAAAAAAAADIGZ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sXIAuvAAQNrwDO/FN3bKdeAgAAAADeFApBOwAAAH8AAAAAAAAABQAAAMUAAABgFbkXAAAAACD+vRcAAAAA4MYBAZAPvhcAAAAAIP69F7CSuG4DAAAAuJK4bgEAAADQZLMXvGrrbr0ts25IcnvhkkYRWJhrZQJ0DK8A6ftTdwAArwACAAAA9ftTd2wRrwDg////AAAAAAAAAAAAAAAAkAEAAAAAAAEAAAAAYQByAGkAYQBsAAAAAAAAAAAAAAAAAAAABgAAAAAAAABhuHJ3AAAAAAYAAAAkDK8AJAyvAAACAAD8////AQAAAAAAAAAAAAAAAAAAAMgZm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q8AraZUd1QSAAA4pq8ASBMhnEgTnAAAAAAAXk7FblQSDv//////aA8AAAoOCgCcGNsXAAAAAEgTnP//////aA8AACGcAQBgAXwdAAAAAJw9pXZ5RFJ3SBMhnFzxyRcBAAAA/////wAAAADIZoITpKqvAAAAAADIZoITAACvF4pEUndgAXwdSBMhnAEAAABc8ckXyGaCEwAAAAAAAAAASBOcAKSqrwBIE5z//////2gPAAAhnAEAYAF8HQAAAACOJFZ3SBMhnEBzhhMRAAAA/////wAAAAAQAAAAAwEAABkgAAAcAAABSBMhn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JzfFpDybFm6H9qFBdpKnq6YbRXVf6/ojAldDuGiEbZ4=</DigestValue>
    </Reference>
    <Reference Type="http://www.w3.org/2000/09/xmldsig#Object" URI="#idOfficeObject">
      <DigestMethod Algorithm="http://www.w3.org/2001/04/xmlenc#sha256"/>
      <DigestValue>+DiyA8KGgXsXX+xlDKLZbzNC108TfAC24Je8uRm7TOg=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hRPyxYkEgcIEMw3QMO/TGA7UR7SAtS28u5K5S1V9Z18=</DigestValue>
    </Reference>
    <Reference Type="http://www.w3.org/2000/09/xmldsig#Object" URI="#idValidSigLnImg">
      <DigestMethod Algorithm="http://www.w3.org/2001/04/xmlenc#sha256"/>
      <DigestValue>InaLqN0dJTTl++iCqC/Lcy7y8b5Ke6c6zFywwMF9/NE=</DigestValue>
    </Reference>
    <Reference Type="http://www.w3.org/2000/09/xmldsig#Object" URI="#idInvalidSigLnImg">
      <DigestMethod Algorithm="http://www.w3.org/2001/04/xmlenc#sha256"/>
      <DigestValue>wFSjo2rdT5nMvJ6Gsr8srCtUb/Jy6ACZsCopHFCUZVo=</DigestValue>
    </Reference>
  </SignedInfo>
  <SignatureValue>nthw2tGbl4+u/sqUXAZVK+jPqxxwXa5smrO0BhBWTuEQk6CdqCdtWACE7GTmr1HF0T6ZhiehtJEM
45/XNR0QOdZJHhLIRd+CODIX5k7zZ2DK1q9dn52TVGVUao1l3beFFB7yRlsTrGBN/w6fhLmVgJki
MlGyD462v6D9LzUB+wyzoL60BRmv2pkWHYzCYHap4UMoD5H6C6ZX1a+Urq6sv0SHuj5xnThHudea
cqAJDnbH+X8DAknt65vRnCi7ojvUxQYKl/q8ZyjK8WK+NPxC2Ncq6QpJhZH6BoZbKP7ZTx9pFGww
YdZSrmuGmOnmmQ3Rw9Xef8oYtZlek7tSOnvcMA==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Z+Ka2k2S819wDXue8H1lcA4+k8faTP7gMYUOgwxStKw=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tTipK+KgHeMVPlEDv2N7Q3fFKZNsmYpCHJNBP2m2YmQ=</DigestValue>
      </Reference>
      <Reference URI="/xl/drawings/vmlDrawing2.vml?ContentType=application/vnd.openxmlformats-officedocument.vmlDrawing">
        <DigestMethod Algorithm="http://www.w3.org/2001/04/xmlenc#sha256"/>
        <DigestValue>YuXakeOMzZOJQ5z8DB9eGr7fF34p9WdMkzkBHUAlzC0=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hivQvvkbo2cwpOZ0aBAktxIJkYQQJ9r5WpRAoFFLMSM=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o3tumsWX2FDpPP4PpU/u6vpPlf+Oj1fjoiYTCV/72kU=</DigestValue>
      </Reference>
      <Reference URI="/xl/styles.xml?ContentType=application/vnd.openxmlformats-officedocument.spreadsheetml.styles+xml">
        <DigestMethod Algorithm="http://www.w3.org/2001/04/xmlenc#sha256"/>
        <DigestValue>mBwygQZqETDmdIajiw9Dn2MZACX3Or6MMx3OhmdiBYU=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DIUgs2NdMKiuZ7Kp2KeGcsnCLqmhmgHF0Plw8fxIYdc=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HYKLfPx5+pN/iOJeRogKMLLAlDZ+a0UNMo5OO/CdNl0=</DigestValue>
      </Reference>
      <Reference URI="/xl/worksheets/sheet2.xml?ContentType=application/vnd.openxmlformats-officedocument.spreadsheetml.worksheet+xml">
        <DigestMethod Algorithm="http://www.w3.org/2001/04/xmlenc#sha256"/>
        <DigestValue>A2u6pWr+tqTGMWzxtaST4VOM/c7GbaULGKiz5Rix0aE=</DigestValue>
      </Reference>
      <Reference URI="/xl/worksheets/sheet3.xml?ContentType=application/vnd.openxmlformats-officedocument.spreadsheetml.worksheet+xml">
        <DigestMethod Algorithm="http://www.w3.org/2001/04/xmlenc#sha256"/>
        <DigestValue>B2lRWs4ryPztl57k2G+g0e65OCklGuq6gkRt+eMahbY=</DigestValue>
      </Reference>
      <Reference URI="/xl/worksheets/sheet4.xml?ContentType=application/vnd.openxmlformats-officedocument.spreadsheetml.worksheet+xml">
        <DigestMethod Algorithm="http://www.w3.org/2001/04/xmlenc#sha256"/>
        <DigestValue>6gco9OEL6jIiDZ5J9x381nQJtZCZlQNyXs3pmK/4GA0=</DigestValue>
      </Reference>
      <Reference URI="/xl/worksheets/sheet5.xml?ContentType=application/vnd.openxmlformats-officedocument.spreadsheetml.worksheet+xml">
        <DigestMethod Algorithm="http://www.w3.org/2001/04/xmlenc#sha256"/>
        <DigestValue>R6m6s8HpXAqW/XSTLcQK4zmkvrc4dolqkN4iHCFKSyo=</DigestValue>
      </Reference>
      <Reference URI="/xl/worksheets/sheet6.xml?ContentType=application/vnd.openxmlformats-officedocument.spreadsheetml.worksheet+xml">
        <DigestMethod Algorithm="http://www.w3.org/2001/04/xmlenc#sha256"/>
        <DigestValue>LZl3SY1Uc8wfcU2I5EStzOxGzl4ejCkNxECc4Is2gek=</DigestValue>
      </Reference>
      <Reference URI="/xl/worksheets/sheet7.xml?ContentType=application/vnd.openxmlformats-officedocument.spreadsheetml.worksheet+xml">
        <DigestMethod Algorithm="http://www.w3.org/2001/04/xmlenc#sha256"/>
        <DigestValue>yOtY9VvMJiZ/xdH0Y9J9LYDWBo8Qs/CHJVNBtzpzeAU=</DigestValue>
      </Reference>
      <Reference URI="/xl/worksheets/sheet8.xml?ContentType=application/vnd.openxmlformats-officedocument.spreadsheetml.worksheet+xml">
        <DigestMethod Algorithm="http://www.w3.org/2001/04/xmlenc#sha256"/>
        <DigestValue>DAwCv8Fjkteiwpp9AG2QGmHYbMRqGvG9ukxrYLius44=</DigestValue>
      </Reference>
      <Reference URI="/xl/worksheets/sheet9.xml?ContentType=application/vnd.openxmlformats-officedocument.spreadsheetml.worksheet+xml">
        <DigestMethod Algorithm="http://www.w3.org/2001/04/xmlenc#sha256"/>
        <DigestValue>HNfX3yUigwpHgLvpic6SK18kUOcch+Q4alDDXijUB2s=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{DC24E377-E6A7-4398-9B68-8C7DA87838F8}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2022-12-28T07:56:56Z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2vAAjPrwDO/FN33GKNd9jMrwAcEQo9AAAAACDlXgIg5V4Cdq4NcAAAAABwLZwJzMyvAAAAAAAAAAAAAAAAAAAAAADY6V4CAAAAAAAAAAAAAAAAAAAAAAAAAAAAAAAAAAAAAAAAAAAAAAAAjoARWAAAAAB4zq8A6ftTdwAArwAAAAAA9ftTd+je4lj1////AAAAAAAAAAAAAAAAkAEAAETe4lgUza8A3a9zdwAAFnYIza8AAAAAABDNrwAAAAAAAAAAAGG4cncAAAAACQAAACjOrwAozq8AAAIAAPz///8BAAAAAAAAAAAAAAAAAAAAAAAAAAAAAADIGZo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NV8TAABeAr0ts25IcnvhkkYRWJhrZQIoAgAA0Ad9AAgCAADQB30AZAAAAGwRrwAIAgAA0AhfEyiIrBeg8MsXAAAAAAAAAAAAAH0AAgAAAAAAAABBAAAAAAB9AHwCfQAAAAAA/AEAAMwUfQAAAAAAAABeAsgUfQAAAIl3MAuvAK5eiXcYNF8Trl6JdwAAAAAAAAAAWAFfAlgBXwJEC68AHy+nbgAAXgIAAAAA/AEAAFQLrwDdLqduAAAAAAcAAAAAAAAAYbhyd/wBAAAHAAAAfAyvAHwMrwAAAgAA/P///wEAAAAAAAAAAAAAAAAAAADIGZ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sXIAuvAAQNrwDO/FN3bKdeAgAAAADeFApBOwAAAH8AAAAAAAAABQAAAMUAAABgFbkXAAAAACD+vRcAAAAA4MYBAZAPvhcAAAAAIP69F7CSuG4DAAAAuJK4bgEAAADQZLMXvGrrbr0ts25IcnvhkkYRWJhrZQJ0DK8A6ftTdwAArwACAAAA9ftTd2wRrwDg////AAAAAAAAAAAAAAAAkAEAAAAAAAEAAAAAYQByAGkAYQBsAAAAAAAAAAAAAAAAAAAABgAAAAAAAABhuHJ3AAAAAAYAAAAkDK8AJAyvAAACAAD8////AQAAAAAAAAAAAAAAAAAAAMgZm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a8AraZUd1QSAABYpa8AnRIhYZ0SYQAAAAAAXk7FblQSDv//////aA8AAAoOCgCcGNsXAAAAAJ0SYf//////aA8AACFhAQBgAXUYAAAAAJw9pXZ5RFJ3nRIhYVzxyRcBAAAA/////wAAAACgnXgfxKmvAAAAAACgnXgfAACvF4pEUndgAXUYnRIhYQEAAABc8ckXoJ14HwAAAAAAAAAAnRJhAMSprwCdEmH//////2gPAAAhYQEAYAF1GAAAAACOJFZ3nRIhYbBZnRcKAAAA/////wAAAAAQAAAAAwEAABkgAAAcAAABnRIhY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NrwAIz68AzvxTd9xijXfYzK8AHBEKPQAAAAAg5V4CIOVeAnauDXAAAAAAcC2cCczMrwAAAAAAAAAAAAAAAAAAAAAA2OleAgAAAAAAAAAAAAAAAAAAAAAAAAAAAAAAAAAAAAAAAAAAAAAAAI6AEVgAAAAAeM6vAOn7U3cAAK8AAAAAAPX7U3fo3uJY9f///wAAAAAAAAAAAAAAAJABAABE3uJYFM2vAN2vc3cAABZ2CM2vAAAAAAAQza8AAAAAAAAAAABhuHJ3AAAAAAkAAAAozq8AKM6vAAACAAD8////AQAAAAAAAAAAAAAAAAAAAAAAAAAAAAAAyBma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NV8TAABeAr0ts25IcnvhkkYRWJhrZQIoAgAA0Ad9AAgCAADQB30AZAAAAGwRrwAIAgAA0AhfEyiIrBeg8MsXAAAAAAAAAAAAAH0AAgAAAAAAAABBAAAAAAB9AHwCfQAAAAAA/AEAAMwUfQAAAAAAAABeAsgUfQAAAIl3MAuvAK5eiXcYNF8Trl6JdwAAAAAAAAAAWAFfAlgBXwJEC68AHy+nbgAAXgIAAAAA/AEAAFQLrwDdLqduAAAAAAcAAAAAAAAAYbhyd/wBAAAHAAAAfAyvAHwMrwAAAgAA/P///wEAAAAAAAAAAAAAAAAAAADIGZ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sXIAuvAAQNrwDO/FN3bKdeAgAAAADeFApBOwAAAH8AAAAAAAAABQAAAMUAAABgFbkXAAAAACD+vRcAAAAA4MYBAZAPvhcAAAAAIP69F7CSuG4DAAAAuJK4bgEAAADQZLMXvGrrbr0ts25IcnvhkkYRWJhrZQJ0DK8A6ftTdwAArwACAAAA9ftTd2wRrwDg////AAAAAAAAAAAAAAAAkAEAAAAAAAEAAAAAYQByAGkAYQBsAAAAAAAAAAAAAAAAAAAABgAAAAAAAABhuHJ3AAAAAAYAAAAkDK8AJAyvAAACAAD8////AQAAAAAAAAAAAAAAAAAAAMgZm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a8AraZUd1QSAABYpa8ArxMhra8TrQAAAAAAXk7FblQSDv//////aA8AAAoOCgCcGNsXAAAAAK8Trf//////aA8AACGtAQBgAXUYAAAAAJw9pXZ5RFJ3rxMhrVzxyRcBAAAA/////wAAAABAYXgfxKmvAAAAAABAYXgfAACvF4pEUndgAXUYrxMhrQEAAABc8ckXQGF4HwAAAAAAAAAArxOtAMSprwCvE63//////2gPAAAhrQEAYAF1GAAAAACOJFZ3rxMhrQDFZxMRAAAA/////wAAAAAQAAAAAwEAABkgAAAcAAABrxMhr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2022-11-10T07:10:58Z</cp:lastPrinted>
  <dcterms:created xsi:type="dcterms:W3CDTF">1996-10-14T23:33:28Z</dcterms:created>
  <dcterms:modified xsi:type="dcterms:W3CDTF">2022-12-28T07:49:10Z</dcterms:modified>
</cp:coreProperties>
</file>